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 tabRatio="836" activeTab="12"/>
  </bookViews>
  <sheets>
    <sheet name="КПК1510150" sheetId="1" r:id="rId1"/>
    <sheet name="КПК1511010" sheetId="2" r:id="rId2"/>
    <sheet name="КПК1511020" sheetId="3" r:id="rId3"/>
    <sheet name="КПК1511090" sheetId="4" r:id="rId4"/>
    <sheet name="КПК1512020" sheetId="5" r:id="rId5"/>
    <sheet name="КПК1512111" sheetId="6" r:id="rId6"/>
    <sheet name="КПК1514060" sheetId="7" r:id="rId7"/>
    <sheet name="КПК1516013" sheetId="8" r:id="rId8"/>
    <sheet name="КПК1517321" sheetId="9" r:id="rId9"/>
    <sheet name="КПК1516030" sheetId="10" r:id="rId10"/>
    <sheet name="КПК1517370" sheetId="11" r:id="rId11"/>
    <sheet name="КПК1517461" sheetId="12" r:id="rId12"/>
    <sheet name="КПК1513140" sheetId="13" r:id="rId13"/>
  </sheets>
  <definedNames>
    <definedName name="_xlnm.Print_Area" localSheetId="0">КПК1510150!$A$1:$BQ$96</definedName>
    <definedName name="_xlnm.Print_Area" localSheetId="1">КПК1511010!$A$1:$BQ$96</definedName>
    <definedName name="_xlnm.Print_Area" localSheetId="2">КПК1511020!$A$1:$BQ$95</definedName>
    <definedName name="_xlnm.Print_Area" localSheetId="3">КПК1511090!$A$1:$BQ$95</definedName>
    <definedName name="_xlnm.Print_Area" localSheetId="4">КПК1512020!$A$1:$BQ$94</definedName>
    <definedName name="_xlnm.Print_Area" localSheetId="5">КПК1512111!$A$1:$BQ$94</definedName>
    <definedName name="_xlnm.Print_Area" localSheetId="12">КПК1513140!$A$1:$BQ$89</definedName>
    <definedName name="_xlnm.Print_Area" localSheetId="6">КПК1514060!$A$1:$BQ$96</definedName>
    <definedName name="_xlnm.Print_Area" localSheetId="7">КПК1516013!$A$1:$BQ$91</definedName>
    <definedName name="_xlnm.Print_Area" localSheetId="9">КПК1516030!$A$1:$BQ$96</definedName>
    <definedName name="_xlnm.Print_Area" localSheetId="8">КПК1517321!$A$1:$BQ$91</definedName>
    <definedName name="_xlnm.Print_Area" localSheetId="10">КПК1517370!$A$1:$BQ$92</definedName>
    <definedName name="_xlnm.Print_Area" localSheetId="11">КПК1517461!$A$1:$BQ$91</definedName>
  </definedNames>
  <calcPr calcId="162913"/>
</workbook>
</file>

<file path=xl/calcChain.xml><?xml version="1.0" encoding="utf-8"?>
<calcChain xmlns="http://schemas.openxmlformats.org/spreadsheetml/2006/main">
  <c r="BH78" i="13"/>
  <c r="BC78"/>
  <c r="AX78"/>
  <c r="AI78"/>
  <c r="BH77"/>
  <c r="BC77"/>
  <c r="AX77"/>
  <c r="AI77"/>
  <c r="BC74"/>
  <c r="BH73"/>
  <c r="BC73"/>
  <c r="AX73"/>
  <c r="AI73"/>
  <c r="BC72"/>
  <c r="AX72"/>
  <c r="BH72"/>
  <c r="BH69"/>
  <c r="BC69"/>
  <c r="AX69"/>
  <c r="AI69"/>
  <c r="BH68"/>
  <c r="BC68"/>
  <c r="AX68"/>
  <c r="AI68"/>
  <c r="BH67"/>
  <c r="BC67"/>
  <c r="AX67"/>
  <c r="AI67"/>
  <c r="BH64"/>
  <c r="BC64"/>
  <c r="AX64"/>
  <c r="AI64"/>
  <c r="BH63"/>
  <c r="BC63"/>
  <c r="AX63"/>
  <c r="AI63"/>
  <c r="AL54"/>
  <c r="AG54"/>
  <c r="V54"/>
  <c r="BB54" s="1"/>
  <c r="Q54"/>
  <c r="BB53"/>
  <c r="AW53"/>
  <c r="AQ53"/>
  <c r="AA53"/>
  <c r="AU46"/>
  <c r="AP46"/>
  <c r="AF46"/>
  <c r="BI46" s="1"/>
  <c r="AA46"/>
  <c r="BI45"/>
  <c r="BD45"/>
  <c r="AZ45"/>
  <c r="AK45"/>
  <c r="AI72" l="1"/>
  <c r="BM72"/>
  <c r="BN45"/>
  <c r="AK46"/>
  <c r="BG53"/>
  <c r="AA54"/>
  <c r="BM63"/>
  <c r="BM64"/>
  <c r="BM67"/>
  <c r="BM68"/>
  <c r="BM69"/>
  <c r="BM73"/>
  <c r="BM77"/>
  <c r="BM78"/>
  <c r="AW54"/>
  <c r="BG54" s="1"/>
  <c r="BD46"/>
  <c r="BN46" s="1"/>
  <c r="AZ46"/>
  <c r="AQ54"/>
  <c r="AI74"/>
  <c r="AX74"/>
  <c r="AS80" i="12"/>
  <c r="AD65"/>
  <c r="AD73"/>
  <c r="AL54"/>
  <c r="AG54"/>
  <c r="AQ54" s="1"/>
  <c r="Q54"/>
  <c r="V54"/>
  <c r="BB54" s="1"/>
  <c r="BB53"/>
  <c r="AW53"/>
  <c r="BG53" s="1"/>
  <c r="AQ53"/>
  <c r="AA53"/>
  <c r="BH80"/>
  <c r="BC80"/>
  <c r="AX80"/>
  <c r="AI80"/>
  <c r="BH79"/>
  <c r="BC79"/>
  <c r="BM79" s="1"/>
  <c r="AX79"/>
  <c r="AI79"/>
  <c r="BH78"/>
  <c r="BC78"/>
  <c r="BM78" s="1"/>
  <c r="AX78"/>
  <c r="AI78"/>
  <c r="BC75"/>
  <c r="AS75"/>
  <c r="AD75"/>
  <c r="AI75" s="1"/>
  <c r="BH74"/>
  <c r="BC74"/>
  <c r="AX74"/>
  <c r="AI74"/>
  <c r="BH73"/>
  <c r="BC73"/>
  <c r="AX73"/>
  <c r="AI73"/>
  <c r="BH70"/>
  <c r="BC70"/>
  <c r="AX70"/>
  <c r="AI70"/>
  <c r="BH69"/>
  <c r="BC69"/>
  <c r="AX69"/>
  <c r="AI69"/>
  <c r="BH68"/>
  <c r="BC68"/>
  <c r="AX68"/>
  <c r="AI68"/>
  <c r="BH65"/>
  <c r="BC65"/>
  <c r="AX65"/>
  <c r="AI65"/>
  <c r="BH64"/>
  <c r="BC64"/>
  <c r="AX64"/>
  <c r="AI64"/>
  <c r="BH63"/>
  <c r="BC63"/>
  <c r="AX63"/>
  <c r="AI63"/>
  <c r="AA54"/>
  <c r="AU46"/>
  <c r="AP46"/>
  <c r="AF46"/>
  <c r="BI46" s="1"/>
  <c r="AA46"/>
  <c r="BI45"/>
  <c r="BD45"/>
  <c r="AZ45"/>
  <c r="AK45"/>
  <c r="BH74" i="13" l="1"/>
  <c r="BM74" s="1"/>
  <c r="BM80" i="12"/>
  <c r="BH75"/>
  <c r="BM75" s="1"/>
  <c r="BM63"/>
  <c r="BM64"/>
  <c r="BM65"/>
  <c r="BM68"/>
  <c r="BM69"/>
  <c r="BM70"/>
  <c r="BN45"/>
  <c r="AK46"/>
  <c r="BM73"/>
  <c r="AW54"/>
  <c r="BG54" s="1"/>
  <c r="BD46"/>
  <c r="BN46" s="1"/>
  <c r="BM74"/>
  <c r="AZ46"/>
  <c r="AX75"/>
  <c r="AS76" i="11"/>
  <c r="AD76"/>
  <c r="AD74"/>
  <c r="AI74" s="1"/>
  <c r="AS64"/>
  <c r="BH64" s="1"/>
  <c r="AL55"/>
  <c r="V55"/>
  <c r="AA55" s="1"/>
  <c r="BB54"/>
  <c r="AW54"/>
  <c r="AQ54"/>
  <c r="AA54"/>
  <c r="BB53"/>
  <c r="AW53"/>
  <c r="AQ53"/>
  <c r="AA53"/>
  <c r="BH81"/>
  <c r="BC81"/>
  <c r="AX81"/>
  <c r="AI81"/>
  <c r="BH80"/>
  <c r="BC80"/>
  <c r="AX80"/>
  <c r="AI80"/>
  <c r="BH79"/>
  <c r="BC79"/>
  <c r="AX79"/>
  <c r="AI79"/>
  <c r="BH76"/>
  <c r="BC76"/>
  <c r="AX76"/>
  <c r="AI76"/>
  <c r="BC75"/>
  <c r="BH75"/>
  <c r="AI75"/>
  <c r="BC74"/>
  <c r="BH71"/>
  <c r="BC71"/>
  <c r="AX71"/>
  <c r="AI71"/>
  <c r="BH70"/>
  <c r="BC70"/>
  <c r="AX70"/>
  <c r="AI70"/>
  <c r="BH69"/>
  <c r="BC69"/>
  <c r="AX69"/>
  <c r="AI69"/>
  <c r="BH66"/>
  <c r="BC66"/>
  <c r="AX66"/>
  <c r="AI66"/>
  <c r="BH65"/>
  <c r="BC65"/>
  <c r="AX65"/>
  <c r="AI65"/>
  <c r="BC64"/>
  <c r="AI64"/>
  <c r="AW55"/>
  <c r="BB52"/>
  <c r="AW52"/>
  <c r="AQ52"/>
  <c r="AA52"/>
  <c r="AU45"/>
  <c r="AP45"/>
  <c r="AF45"/>
  <c r="BI45" s="1"/>
  <c r="AA45"/>
  <c r="BI44"/>
  <c r="BD44"/>
  <c r="AZ44"/>
  <c r="AK44"/>
  <c r="AS85" i="10"/>
  <c r="AS68"/>
  <c r="AD68"/>
  <c r="AI68" s="1"/>
  <c r="AG56"/>
  <c r="AW56" s="1"/>
  <c r="AL55"/>
  <c r="BB55" s="1"/>
  <c r="V55"/>
  <c r="V56" s="1"/>
  <c r="Q56"/>
  <c r="BB54"/>
  <c r="AW54"/>
  <c r="BG54" s="1"/>
  <c r="AQ54"/>
  <c r="AA54"/>
  <c r="AW55"/>
  <c r="AP45"/>
  <c r="AP46" s="1"/>
  <c r="AK45"/>
  <c r="BH85"/>
  <c r="BC85"/>
  <c r="AX85"/>
  <c r="AI85"/>
  <c r="BH84"/>
  <c r="BC84"/>
  <c r="AX84"/>
  <c r="AI84"/>
  <c r="BH83"/>
  <c r="BC83"/>
  <c r="AX83"/>
  <c r="AI83"/>
  <c r="BH82"/>
  <c r="BC82"/>
  <c r="AX82"/>
  <c r="AI82"/>
  <c r="BC79"/>
  <c r="AS79"/>
  <c r="AD79"/>
  <c r="AI79" s="1"/>
  <c r="BH78"/>
  <c r="BC78"/>
  <c r="BM78" s="1"/>
  <c r="AX78"/>
  <c r="AI78"/>
  <c r="BC77"/>
  <c r="BH77"/>
  <c r="AI77"/>
  <c r="BH76"/>
  <c r="BC76"/>
  <c r="AX76"/>
  <c r="AI76"/>
  <c r="BH73"/>
  <c r="BC73"/>
  <c r="AX73"/>
  <c r="AI73"/>
  <c r="BH72"/>
  <c r="BC72"/>
  <c r="AX72"/>
  <c r="AI72"/>
  <c r="BH71"/>
  <c r="BC71"/>
  <c r="AX71"/>
  <c r="AI71"/>
  <c r="BH68"/>
  <c r="BC68"/>
  <c r="AX68"/>
  <c r="BH67"/>
  <c r="BC67"/>
  <c r="AX67"/>
  <c r="AI67"/>
  <c r="BH66"/>
  <c r="BC66"/>
  <c r="AX66"/>
  <c r="AI66"/>
  <c r="BH65"/>
  <c r="BC65"/>
  <c r="AX65"/>
  <c r="AI65"/>
  <c r="AU46"/>
  <c r="AF46"/>
  <c r="BI46" s="1"/>
  <c r="AA46"/>
  <c r="BI45"/>
  <c r="AZ45"/>
  <c r="BM65" i="11" l="1"/>
  <c r="BM66"/>
  <c r="BM70"/>
  <c r="BM71"/>
  <c r="BM75"/>
  <c r="BB55"/>
  <c r="BG55" s="1"/>
  <c r="AS74"/>
  <c r="BM69"/>
  <c r="BM64"/>
  <c r="AX64"/>
  <c r="BM79"/>
  <c r="BM80"/>
  <c r="BM81"/>
  <c r="BM76"/>
  <c r="BG53"/>
  <c r="AQ55"/>
  <c r="BG54"/>
  <c r="BG52"/>
  <c r="AZ45"/>
  <c r="BN44"/>
  <c r="AK45"/>
  <c r="BD45"/>
  <c r="BN45" s="1"/>
  <c r="AX75"/>
  <c r="AL56" i="10"/>
  <c r="BD45"/>
  <c r="BN45" s="1"/>
  <c r="AK46"/>
  <c r="BM76"/>
  <c r="AQ55"/>
  <c r="BM82"/>
  <c r="BM83"/>
  <c r="BM84"/>
  <c r="BM85"/>
  <c r="BM71"/>
  <c r="BM72"/>
  <c r="BM73"/>
  <c r="BM65"/>
  <c r="BM66"/>
  <c r="BM67"/>
  <c r="BM68"/>
  <c r="BM77"/>
  <c r="BH79"/>
  <c r="BB56"/>
  <c r="BG56"/>
  <c r="AA56"/>
  <c r="AA55"/>
  <c r="BG55"/>
  <c r="AQ56"/>
  <c r="BD46"/>
  <c r="BN46" s="1"/>
  <c r="BM79"/>
  <c r="AZ46"/>
  <c r="AX77"/>
  <c r="AX79"/>
  <c r="AS73" i="9"/>
  <c r="AD73"/>
  <c r="AL55"/>
  <c r="V55"/>
  <c r="BH80"/>
  <c r="BC80"/>
  <c r="BM80" s="1"/>
  <c r="AX80"/>
  <c r="AI80"/>
  <c r="BH79"/>
  <c r="BC79"/>
  <c r="BM79" s="1"/>
  <c r="AX79"/>
  <c r="AI79"/>
  <c r="BH78"/>
  <c r="BC78"/>
  <c r="AX78"/>
  <c r="AI78"/>
  <c r="BC75"/>
  <c r="AX75"/>
  <c r="AD75"/>
  <c r="AI75" s="1"/>
  <c r="BC74"/>
  <c r="AX74"/>
  <c r="AD74"/>
  <c r="AI74" s="1"/>
  <c r="BH73"/>
  <c r="AX73"/>
  <c r="BC73"/>
  <c r="BM73" s="1"/>
  <c r="BH70"/>
  <c r="BC70"/>
  <c r="BM70" s="1"/>
  <c r="AX70"/>
  <c r="AI70"/>
  <c r="BH69"/>
  <c r="BC69"/>
  <c r="BM69" s="1"/>
  <c r="AX69"/>
  <c r="AI69"/>
  <c r="BH68"/>
  <c r="BC68"/>
  <c r="AX68"/>
  <c r="AI68"/>
  <c r="BH65"/>
  <c r="BC65"/>
  <c r="BM65" s="1"/>
  <c r="AX65"/>
  <c r="AI65"/>
  <c r="BH64"/>
  <c r="BC64"/>
  <c r="AX64"/>
  <c r="AI64"/>
  <c r="BB55"/>
  <c r="AG55"/>
  <c r="AQ55" s="1"/>
  <c r="Q55"/>
  <c r="AA55" s="1"/>
  <c r="BB54"/>
  <c r="AW54"/>
  <c r="BG54" s="1"/>
  <c r="AQ54"/>
  <c r="AA54"/>
  <c r="AU46"/>
  <c r="AP46"/>
  <c r="AZ46" s="1"/>
  <c r="AF46"/>
  <c r="AA46"/>
  <c r="BD46" s="1"/>
  <c r="BI45"/>
  <c r="BD45"/>
  <c r="BN45" s="1"/>
  <c r="AZ45"/>
  <c r="AK45"/>
  <c r="AG55" i="8"/>
  <c r="AQ55" s="1"/>
  <c r="Q55"/>
  <c r="AW55" s="1"/>
  <c r="BB54"/>
  <c r="AW54"/>
  <c r="AQ54"/>
  <c r="AA54"/>
  <c r="BH80"/>
  <c r="BC80"/>
  <c r="AX80"/>
  <c r="AI80"/>
  <c r="BH79"/>
  <c r="BC79"/>
  <c r="AX79"/>
  <c r="AI79"/>
  <c r="BH78"/>
  <c r="BC78"/>
  <c r="AX78"/>
  <c r="AI78"/>
  <c r="BC75"/>
  <c r="AX75"/>
  <c r="AD75"/>
  <c r="BH75" s="1"/>
  <c r="BC74"/>
  <c r="AX74"/>
  <c r="AD74"/>
  <c r="BH74" s="1"/>
  <c r="BH73"/>
  <c r="AX73"/>
  <c r="Y73"/>
  <c r="BC73" s="1"/>
  <c r="BM73" s="1"/>
  <c r="BH70"/>
  <c r="BC70"/>
  <c r="AX70"/>
  <c r="AI70"/>
  <c r="BH69"/>
  <c r="BC69"/>
  <c r="AX69"/>
  <c r="AI69"/>
  <c r="BH68"/>
  <c r="BC68"/>
  <c r="AX68"/>
  <c r="AI68"/>
  <c r="BH65"/>
  <c r="BC65"/>
  <c r="AX65"/>
  <c r="AI65"/>
  <c r="BH64"/>
  <c r="BC64"/>
  <c r="AX64"/>
  <c r="AI64"/>
  <c r="BB55"/>
  <c r="AA55"/>
  <c r="AU46"/>
  <c r="AP46"/>
  <c r="AF46"/>
  <c r="BI46" s="1"/>
  <c r="AA46"/>
  <c r="BI45"/>
  <c r="BD45"/>
  <c r="AZ45"/>
  <c r="AK45"/>
  <c r="BH85" i="7"/>
  <c r="BC85"/>
  <c r="BM85" s="1"/>
  <c r="AX85"/>
  <c r="AI85"/>
  <c r="BH84"/>
  <c r="BC84"/>
  <c r="BM84" s="1"/>
  <c r="AX84"/>
  <c r="AI84"/>
  <c r="BH83"/>
  <c r="BC83"/>
  <c r="BM83" s="1"/>
  <c r="AX83"/>
  <c r="AI83"/>
  <c r="BH82"/>
  <c r="BC82"/>
  <c r="BM82" s="1"/>
  <c r="AX82"/>
  <c r="AI82"/>
  <c r="BC79"/>
  <c r="AX79"/>
  <c r="AS79"/>
  <c r="AD79"/>
  <c r="BH79" s="1"/>
  <c r="BC78"/>
  <c r="AX78"/>
  <c r="AI78"/>
  <c r="AD78"/>
  <c r="BH78" s="1"/>
  <c r="BC77"/>
  <c r="AX77"/>
  <c r="AI77"/>
  <c r="AD77"/>
  <c r="BH77" s="1"/>
  <c r="BH76"/>
  <c r="AX76"/>
  <c r="Y76"/>
  <c r="AI76" s="1"/>
  <c r="BH73"/>
  <c r="BC73"/>
  <c r="AX73"/>
  <c r="AI73"/>
  <c r="BH72"/>
  <c r="BC72"/>
  <c r="BM72" s="1"/>
  <c r="AX72"/>
  <c r="AI72"/>
  <c r="BH71"/>
  <c r="BC71"/>
  <c r="BM71" s="1"/>
  <c r="AX71"/>
  <c r="AI71"/>
  <c r="BH70"/>
  <c r="BC70"/>
  <c r="BM70" s="1"/>
  <c r="AX70"/>
  <c r="AI70"/>
  <c r="BH67"/>
  <c r="BC67"/>
  <c r="AX67"/>
  <c r="AI67"/>
  <c r="BH66"/>
  <c r="BC66"/>
  <c r="BM66" s="1"/>
  <c r="AX66"/>
  <c r="AI66"/>
  <c r="BH65"/>
  <c r="BC65"/>
  <c r="BM65" s="1"/>
  <c r="AX65"/>
  <c r="AI65"/>
  <c r="BH64"/>
  <c r="BC64"/>
  <c r="BM64" s="1"/>
  <c r="AX64"/>
  <c r="AI64"/>
  <c r="BB55"/>
  <c r="AW55"/>
  <c r="BG55" s="1"/>
  <c r="AQ55"/>
  <c r="AA55"/>
  <c r="AU47"/>
  <c r="AP47"/>
  <c r="AF47"/>
  <c r="AA47"/>
  <c r="BD47" s="1"/>
  <c r="BI45"/>
  <c r="BD45"/>
  <c r="AZ45"/>
  <c r="AK45"/>
  <c r="BH83" i="6"/>
  <c r="BC83"/>
  <c r="BM83" s="1"/>
  <c r="AX83"/>
  <c r="AI83"/>
  <c r="BH82"/>
  <c r="BC82"/>
  <c r="BM82" s="1"/>
  <c r="AX82"/>
  <c r="AI82"/>
  <c r="BH81"/>
  <c r="BC81"/>
  <c r="BM81" s="1"/>
  <c r="AX81"/>
  <c r="AI81"/>
  <c r="BH80"/>
  <c r="BC80"/>
  <c r="BM80" s="1"/>
  <c r="AX80"/>
  <c r="AI80"/>
  <c r="BH77"/>
  <c r="BC77"/>
  <c r="BM77" s="1"/>
  <c r="AX77"/>
  <c r="AI77"/>
  <c r="BC76"/>
  <c r="AS76"/>
  <c r="BH76" s="1"/>
  <c r="AD76"/>
  <c r="AI76" s="1"/>
  <c r="BH75"/>
  <c r="BC75"/>
  <c r="AX75"/>
  <c r="AS75"/>
  <c r="AI75"/>
  <c r="BH74"/>
  <c r="BC74"/>
  <c r="BM74" s="1"/>
  <c r="AX74"/>
  <c r="AI74"/>
  <c r="BH71"/>
  <c r="BC71"/>
  <c r="AX71"/>
  <c r="AI71"/>
  <c r="BH70"/>
  <c r="BC70"/>
  <c r="BM70" s="1"/>
  <c r="AX70"/>
  <c r="AI70"/>
  <c r="BH69"/>
  <c r="BC69"/>
  <c r="BM69" s="1"/>
  <c r="AX69"/>
  <c r="AI69"/>
  <c r="BH68"/>
  <c r="BC68"/>
  <c r="BM68" s="1"/>
  <c r="AX68"/>
  <c r="AI68"/>
  <c r="BH65"/>
  <c r="BC65"/>
  <c r="BM65" s="1"/>
  <c r="AX65"/>
  <c r="AI65"/>
  <c r="BH64"/>
  <c r="BC64"/>
  <c r="BM64" s="1"/>
  <c r="AX64"/>
  <c r="AI64"/>
  <c r="BH63"/>
  <c r="BC63"/>
  <c r="BM63" s="1"/>
  <c r="AX63"/>
  <c r="AI63"/>
  <c r="BH62"/>
  <c r="BC62"/>
  <c r="BM62" s="1"/>
  <c r="AX62"/>
  <c r="AI62"/>
  <c r="AW53"/>
  <c r="AL53"/>
  <c r="BB53" s="1"/>
  <c r="V53"/>
  <c r="AA53" s="1"/>
  <c r="BB52"/>
  <c r="AW52"/>
  <c r="AQ52"/>
  <c r="AA52"/>
  <c r="AU45"/>
  <c r="AP45"/>
  <c r="AF45"/>
  <c r="AA45"/>
  <c r="BD45" s="1"/>
  <c r="BI44"/>
  <c r="BD44"/>
  <c r="AZ44"/>
  <c r="AK44"/>
  <c r="BH74" i="11" l="1"/>
  <c r="BM74" s="1"/>
  <c r="AX74"/>
  <c r="BM78" i="9"/>
  <c r="BM68"/>
  <c r="BM64"/>
  <c r="BI46"/>
  <c r="BN46" s="1"/>
  <c r="AK46"/>
  <c r="AW55"/>
  <c r="BG55" s="1"/>
  <c r="BH74"/>
  <c r="BM74" s="1"/>
  <c r="BH75"/>
  <c r="BM75" s="1"/>
  <c r="AI73"/>
  <c r="BM78" i="8"/>
  <c r="BM79"/>
  <c r="BM80"/>
  <c r="BG54"/>
  <c r="BG55"/>
  <c r="BM64"/>
  <c r="BM65"/>
  <c r="BM68"/>
  <c r="BM69"/>
  <c r="BM70"/>
  <c r="AI74"/>
  <c r="AI75"/>
  <c r="AI73"/>
  <c r="BN45"/>
  <c r="AK46"/>
  <c r="BD46"/>
  <c r="BN46" s="1"/>
  <c r="BM74"/>
  <c r="BM75"/>
  <c r="AZ46"/>
  <c r="BM67" i="7"/>
  <c r="BM73"/>
  <c r="AI79"/>
  <c r="BM79"/>
  <c r="AZ47"/>
  <c r="BI47"/>
  <c r="BN45"/>
  <c r="BN47"/>
  <c r="BM77"/>
  <c r="BM78"/>
  <c r="AK47"/>
  <c r="BC76"/>
  <c r="BM76" s="1"/>
  <c r="BM71" i="6"/>
  <c r="BM75"/>
  <c r="BG52"/>
  <c r="AZ45"/>
  <c r="BI45"/>
  <c r="BN44"/>
  <c r="BN45"/>
  <c r="BG53"/>
  <c r="BM76"/>
  <c r="AK45"/>
  <c r="AQ53"/>
  <c r="AX76"/>
  <c r="AS76" i="5"/>
  <c r="AS75"/>
  <c r="AD76"/>
  <c r="AL53"/>
  <c r="V53"/>
  <c r="BB52"/>
  <c r="AW52"/>
  <c r="AQ52"/>
  <c r="AA52"/>
  <c r="BH83"/>
  <c r="BC83"/>
  <c r="AX83"/>
  <c r="AI83"/>
  <c r="BH82"/>
  <c r="BC82"/>
  <c r="AX82"/>
  <c r="AI82"/>
  <c r="BH81"/>
  <c r="BC81"/>
  <c r="AX81"/>
  <c r="AI81"/>
  <c r="BH80"/>
  <c r="BC80"/>
  <c r="AX80"/>
  <c r="AI80"/>
  <c r="BC77"/>
  <c r="BH77"/>
  <c r="AI77"/>
  <c r="BH76"/>
  <c r="BC76"/>
  <c r="AX76"/>
  <c r="AI76"/>
  <c r="BC75"/>
  <c r="AI75"/>
  <c r="BH74"/>
  <c r="BC74"/>
  <c r="BM74" s="1"/>
  <c r="AX74"/>
  <c r="AI74"/>
  <c r="BH71"/>
  <c r="BC71"/>
  <c r="AX71"/>
  <c r="AI71"/>
  <c r="BH70"/>
  <c r="BC70"/>
  <c r="AX70"/>
  <c r="AI70"/>
  <c r="BH69"/>
  <c r="BC69"/>
  <c r="AX69"/>
  <c r="AI69"/>
  <c r="BH68"/>
  <c r="BC68"/>
  <c r="AX68"/>
  <c r="AI68"/>
  <c r="BH65"/>
  <c r="BC65"/>
  <c r="AX65"/>
  <c r="AI65"/>
  <c r="BH64"/>
  <c r="BC64"/>
  <c r="AX64"/>
  <c r="AI64"/>
  <c r="BH63"/>
  <c r="BC63"/>
  <c r="AX63"/>
  <c r="AI63"/>
  <c r="BH62"/>
  <c r="BC62"/>
  <c r="AX62"/>
  <c r="AI62"/>
  <c r="BB53"/>
  <c r="AW53"/>
  <c r="AQ53"/>
  <c r="AA53"/>
  <c r="AU45"/>
  <c r="AP45"/>
  <c r="AF45"/>
  <c r="BI45" s="1"/>
  <c r="AA45"/>
  <c r="AK45" s="1"/>
  <c r="BI44"/>
  <c r="BD44"/>
  <c r="BN44" s="1"/>
  <c r="AZ44"/>
  <c r="AK44"/>
  <c r="BH84" i="4"/>
  <c r="BC84"/>
  <c r="BM84" s="1"/>
  <c r="AX84"/>
  <c r="AI84"/>
  <c r="BH83"/>
  <c r="BC83"/>
  <c r="BM83" s="1"/>
  <c r="AX83"/>
  <c r="AI83"/>
  <c r="BH82"/>
  <c r="BC82"/>
  <c r="BM82" s="1"/>
  <c r="AX82"/>
  <c r="AI82"/>
  <c r="BH81"/>
  <c r="BC81"/>
  <c r="BM81" s="1"/>
  <c r="AX81"/>
  <c r="AI81"/>
  <c r="BC78"/>
  <c r="AS78"/>
  <c r="BH78" s="1"/>
  <c r="AD78"/>
  <c r="AI78" s="1"/>
  <c r="BH77"/>
  <c r="BC77"/>
  <c r="BM77" s="1"/>
  <c r="AX77"/>
  <c r="AI77"/>
  <c r="BC76"/>
  <c r="AI76"/>
  <c r="BH75"/>
  <c r="BC75"/>
  <c r="AX75"/>
  <c r="AI75"/>
  <c r="BH72"/>
  <c r="BC72"/>
  <c r="BM72" s="1"/>
  <c r="AX72"/>
  <c r="AI72"/>
  <c r="BH71"/>
  <c r="BC71"/>
  <c r="BM71" s="1"/>
  <c r="AX71"/>
  <c r="AI71"/>
  <c r="BH70"/>
  <c r="BC70"/>
  <c r="AX70"/>
  <c r="AI70"/>
  <c r="BH69"/>
  <c r="BC69"/>
  <c r="AX69"/>
  <c r="AI69"/>
  <c r="BH66"/>
  <c r="BC66"/>
  <c r="BM66" s="1"/>
  <c r="AX66"/>
  <c r="AI66"/>
  <c r="BH65"/>
  <c r="BC65"/>
  <c r="BM65" s="1"/>
  <c r="AX65"/>
  <c r="AI65"/>
  <c r="BH64"/>
  <c r="BC64"/>
  <c r="BM64" s="1"/>
  <c r="AX64"/>
  <c r="AI64"/>
  <c r="BH63"/>
  <c r="BC63"/>
  <c r="BM63" s="1"/>
  <c r="AX63"/>
  <c r="AI63"/>
  <c r="BB54"/>
  <c r="AW54"/>
  <c r="BG54" s="1"/>
  <c r="AQ54"/>
  <c r="AA54"/>
  <c r="AU46"/>
  <c r="AP46"/>
  <c r="BD46" s="1"/>
  <c r="AF46"/>
  <c r="BI46" s="1"/>
  <c r="AA46"/>
  <c r="BI45"/>
  <c r="BD45"/>
  <c r="AZ45"/>
  <c r="AK45"/>
  <c r="BM80" i="5" l="1"/>
  <c r="BG52"/>
  <c r="BM83"/>
  <c r="BM82"/>
  <c r="BM81"/>
  <c r="BM69"/>
  <c r="BM70"/>
  <c r="BM71"/>
  <c r="BM68"/>
  <c r="BM62"/>
  <c r="BM63"/>
  <c r="BM64"/>
  <c r="BM65"/>
  <c r="BM76"/>
  <c r="BH75"/>
  <c r="BM75" s="1"/>
  <c r="BG53"/>
  <c r="BD45"/>
  <c r="BN45" s="1"/>
  <c r="BM77"/>
  <c r="AZ45"/>
  <c r="AX75"/>
  <c r="AX77"/>
  <c r="BM75" i="4"/>
  <c r="BM69"/>
  <c r="BM70"/>
  <c r="BH76"/>
  <c r="BM76" s="1"/>
  <c r="BN45"/>
  <c r="AK46"/>
  <c r="BN46"/>
  <c r="BM78"/>
  <c r="AZ46"/>
  <c r="AX76"/>
  <c r="AX78"/>
  <c r="AS78" i="3"/>
  <c r="AS76"/>
  <c r="BH84" l="1"/>
  <c r="BC84"/>
  <c r="AX84"/>
  <c r="AI84"/>
  <c r="BH83"/>
  <c r="BC83"/>
  <c r="AX83"/>
  <c r="AI83"/>
  <c r="BH82"/>
  <c r="BC82"/>
  <c r="AX82"/>
  <c r="AI82"/>
  <c r="BH81"/>
  <c r="BC81"/>
  <c r="AX81"/>
  <c r="AI81"/>
  <c r="BC78"/>
  <c r="AD78"/>
  <c r="AI78" s="1"/>
  <c r="BC77"/>
  <c r="AX77"/>
  <c r="AI77"/>
  <c r="BC76"/>
  <c r="AX76"/>
  <c r="AD76"/>
  <c r="AI76" s="1"/>
  <c r="BH75"/>
  <c r="AX75"/>
  <c r="AI75"/>
  <c r="BH72"/>
  <c r="BC72"/>
  <c r="AX72"/>
  <c r="AI72"/>
  <c r="BH71"/>
  <c r="BC71"/>
  <c r="AX71"/>
  <c r="AI71"/>
  <c r="BH70"/>
  <c r="BC70"/>
  <c r="AX70"/>
  <c r="AI70"/>
  <c r="BH69"/>
  <c r="BC69"/>
  <c r="AX69"/>
  <c r="AI69"/>
  <c r="BH66"/>
  <c r="BC66"/>
  <c r="AX66"/>
  <c r="AI66"/>
  <c r="BH65"/>
  <c r="BC65"/>
  <c r="AX65"/>
  <c r="AI65"/>
  <c r="BH64"/>
  <c r="BC64"/>
  <c r="AX64"/>
  <c r="AI64"/>
  <c r="BH63"/>
  <c r="BC63"/>
  <c r="AX63"/>
  <c r="AI63"/>
  <c r="BB54"/>
  <c r="AW54"/>
  <c r="AQ54"/>
  <c r="AA54"/>
  <c r="AU46"/>
  <c r="AP46"/>
  <c r="AF46"/>
  <c r="BI46" s="1"/>
  <c r="AA46"/>
  <c r="BI45"/>
  <c r="BD45"/>
  <c r="AZ45"/>
  <c r="AK45"/>
  <c r="BH85" i="2"/>
  <c r="BC85"/>
  <c r="BM85" s="1"/>
  <c r="AX85"/>
  <c r="AI85"/>
  <c r="BH84"/>
  <c r="BC84"/>
  <c r="BM84" s="1"/>
  <c r="AX84"/>
  <c r="AI84"/>
  <c r="BH83"/>
  <c r="BC83"/>
  <c r="BM83" s="1"/>
  <c r="AX83"/>
  <c r="AI83"/>
  <c r="BH82"/>
  <c r="BC82"/>
  <c r="BM82" s="1"/>
  <c r="AX82"/>
  <c r="AI82"/>
  <c r="BC79"/>
  <c r="AS79"/>
  <c r="AX79" s="1"/>
  <c r="AD79"/>
  <c r="BC78"/>
  <c r="AX78"/>
  <c r="AD78"/>
  <c r="BH78" s="1"/>
  <c r="BC77"/>
  <c r="AX77"/>
  <c r="AD77"/>
  <c r="BH77" s="1"/>
  <c r="BH76"/>
  <c r="AN76"/>
  <c r="AX76" s="1"/>
  <c r="Y76"/>
  <c r="AI76" s="1"/>
  <c r="BH73"/>
  <c r="BC73"/>
  <c r="BM73" s="1"/>
  <c r="AX73"/>
  <c r="AI73"/>
  <c r="BH72"/>
  <c r="BC72"/>
  <c r="BM72" s="1"/>
  <c r="AX72"/>
  <c r="AI72"/>
  <c r="BH71"/>
  <c r="BC71"/>
  <c r="BM71" s="1"/>
  <c r="AX71"/>
  <c r="AI71"/>
  <c r="BH70"/>
  <c r="BC70"/>
  <c r="BM70" s="1"/>
  <c r="AX70"/>
  <c r="AI70"/>
  <c r="BH67"/>
  <c r="BC67"/>
  <c r="AX67"/>
  <c r="AI67"/>
  <c r="BH66"/>
  <c r="BC66"/>
  <c r="AX66"/>
  <c r="AI66"/>
  <c r="BH65"/>
  <c r="BC65"/>
  <c r="AX65"/>
  <c r="AI65"/>
  <c r="BH64"/>
  <c r="BC64"/>
  <c r="BM64" s="1"/>
  <c r="AX64"/>
  <c r="AI64"/>
  <c r="BB55"/>
  <c r="AW55"/>
  <c r="BG55" s="1"/>
  <c r="AQ55"/>
  <c r="AA55"/>
  <c r="AU47"/>
  <c r="AP47"/>
  <c r="AF47"/>
  <c r="AA47"/>
  <c r="BD47" s="1"/>
  <c r="BI45"/>
  <c r="BD45"/>
  <c r="AZ45"/>
  <c r="AK45"/>
  <c r="BG54" i="3" l="1"/>
  <c r="BM65"/>
  <c r="BM66"/>
  <c r="BM69"/>
  <c r="BM71"/>
  <c r="BM70"/>
  <c r="BM72"/>
  <c r="BH78"/>
  <c r="BM78" s="1"/>
  <c r="BM64"/>
  <c r="BM63"/>
  <c r="BM81"/>
  <c r="BM82"/>
  <c r="BM83"/>
  <c r="BM84"/>
  <c r="BC75"/>
  <c r="BM75" s="1"/>
  <c r="BN45"/>
  <c r="AK46"/>
  <c r="BD46"/>
  <c r="BN46" s="1"/>
  <c r="AZ46"/>
  <c r="BH76"/>
  <c r="BM76" s="1"/>
  <c r="BH77"/>
  <c r="BM77" s="1"/>
  <c r="AX78"/>
  <c r="BH79" i="2"/>
  <c r="BM79" s="1"/>
  <c r="BM67"/>
  <c r="AI79"/>
  <c r="BM65"/>
  <c r="BM66"/>
  <c r="AI77"/>
  <c r="AI78"/>
  <c r="AZ47"/>
  <c r="BI47"/>
  <c r="BN45"/>
  <c r="BN47"/>
  <c r="BM77"/>
  <c r="BM78"/>
  <c r="AK47"/>
  <c r="BC76"/>
  <c r="BM76" s="1"/>
  <c r="AS79" i="1"/>
  <c r="AN76"/>
  <c r="AX76" s="1"/>
  <c r="AD78"/>
  <c r="AD79"/>
  <c r="AD77"/>
  <c r="Y76"/>
  <c r="BH85"/>
  <c r="BC85"/>
  <c r="AX85"/>
  <c r="AI85"/>
  <c r="BH84"/>
  <c r="BC84"/>
  <c r="BM84" s="1"/>
  <c r="AX84"/>
  <c r="AI84"/>
  <c r="BH83"/>
  <c r="BC83"/>
  <c r="BM83" s="1"/>
  <c r="AX83"/>
  <c r="AI83"/>
  <c r="BH82"/>
  <c r="BC82"/>
  <c r="BM82" s="1"/>
  <c r="AX82"/>
  <c r="AI82"/>
  <c r="BH77"/>
  <c r="BC77"/>
  <c r="BM77" s="1"/>
  <c r="AX77"/>
  <c r="AI77"/>
  <c r="BH76"/>
  <c r="BC76"/>
  <c r="BM76" s="1"/>
  <c r="AI76"/>
  <c r="BH72"/>
  <c r="BC72"/>
  <c r="BM72" s="1"/>
  <c r="AX72"/>
  <c r="AI72"/>
  <c r="BH71"/>
  <c r="BC71"/>
  <c r="BM71" s="1"/>
  <c r="AX71"/>
  <c r="AI71"/>
  <c r="BH70"/>
  <c r="BC70"/>
  <c r="BM70" s="1"/>
  <c r="AX70"/>
  <c r="AI70"/>
  <c r="BH66"/>
  <c r="BC66"/>
  <c r="BM66" s="1"/>
  <c r="AX66"/>
  <c r="AI66"/>
  <c r="BH67"/>
  <c r="BC67"/>
  <c r="BM67" s="1"/>
  <c r="AX67"/>
  <c r="AI67"/>
  <c r="BH64"/>
  <c r="BC64"/>
  <c r="BM64" s="1"/>
  <c r="AX64"/>
  <c r="AI64"/>
  <c r="BM85" l="1"/>
  <c r="AU47"/>
  <c r="AF47"/>
  <c r="AP47"/>
  <c r="AA47"/>
  <c r="BH79"/>
  <c r="BC79"/>
  <c r="AX79"/>
  <c r="AI79"/>
  <c r="BH78"/>
  <c r="BC78"/>
  <c r="AX78"/>
  <c r="AI78"/>
  <c r="BH73"/>
  <c r="BC73"/>
  <c r="BM73" s="1"/>
  <c r="AX73"/>
  <c r="AI73"/>
  <c r="BH65"/>
  <c r="BC65"/>
  <c r="AX65"/>
  <c r="AI65"/>
  <c r="BB55"/>
  <c r="AW55"/>
  <c r="AQ55"/>
  <c r="AA55"/>
  <c r="AZ47"/>
  <c r="BI45"/>
  <c r="BD45"/>
  <c r="AZ45"/>
  <c r="AK45"/>
  <c r="BI47" l="1"/>
  <c r="BD47"/>
  <c r="BN45"/>
  <c r="AK47"/>
  <c r="BM78"/>
  <c r="BM79"/>
  <c r="BM65"/>
  <c r="BN47"/>
  <c r="BG55"/>
</calcChain>
</file>

<file path=xl/sharedStrings.xml><?xml version="1.0" encoding="utf-8"?>
<sst xmlns="http://schemas.openxmlformats.org/spreadsheetml/2006/main" count="2534" uniqueCount="184">
  <si>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</si>
  <si>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</si>
  <si>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</si>
  <si>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</si>
  <si>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</si>
  <si>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</si>
  <si>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</si>
  <si>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</si>
  <si>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</si>
  <si>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</si>
  <si>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</si>
  <si>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</si>
  <si>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</si>
  <si>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</si>
  <si>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</si>
  <si>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</si>
  <si>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</si>
  <si>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</si>
  <si>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</si>
  <si>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</si>
  <si>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</si>
  <si>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</si>
  <si>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</si>
  <si>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</si>
  <si>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</si>
  <si>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</si>
  <si>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</si>
  <si>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</si>
  <si>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</si>
  <si>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</si>
  <si>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</si>
  <si>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</si>
  <si>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</si>
  <si>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</si>
  <si>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</si>
  <si>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</si>
  <si>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</si>
  <si>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</si>
  <si>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</si>
  <si>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</si>
  <si>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</si>
  <si>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</si>
  <si>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</si>
  <si>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</si>
  <si>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</si>
  <si>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</si>
  <si>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</si>
  <si>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</si>
  <si>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</si>
  <si>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</si>
  <si>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</si>
  <si>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</si>
  <si>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</si>
  <si>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</si>
  <si>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</si>
  <si>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</si>
  <si>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</si>
  <si>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</si>
  <si>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</si>
  <si>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</si>
  <si>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</si>
  <si>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</si>
  <si>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C46:BQ46</t>
  </si>
  <si>
    <t>УСЬОГО</t>
  </si>
  <si>
    <t>Усього</t>
  </si>
  <si>
    <t>затрат</t>
  </si>
  <si>
    <t/>
  </si>
  <si>
    <t>од.</t>
  </si>
  <si>
    <t>продукту</t>
  </si>
  <si>
    <t>ефективності</t>
  </si>
  <si>
    <t>аналітичні дані</t>
  </si>
  <si>
    <t>C72:BQ72</t>
  </si>
  <si>
    <t>1500000</t>
  </si>
  <si>
    <t>Управління капітального будівництва виконавчого комітету міської ради</t>
  </si>
  <si>
    <t>Начальник управління капітального будівництва виконавчого комітету Нетішинської міської ради</t>
  </si>
  <si>
    <t>Головний бухгалтер управління капітального будівництва виконавчого комітету Нетішинської міської ради</t>
  </si>
  <si>
    <t>Ярослав ПЕТРУК</t>
  </si>
  <si>
    <t>місцевого бюджету на 2019  рік</t>
  </si>
  <si>
    <t>Управління капітального будівництва виконавчого комітету Нетішинської міської ради</t>
  </si>
  <si>
    <t>1510000</t>
  </si>
  <si>
    <t>0111</t>
  </si>
  <si>
    <t xml:space="preserve">  </t>
  </si>
  <si>
    <t>Організаційне, інформаційно-аналітичне та матріально-технічне забезпечення діяльності обласної ради, районної ради, районної у місті ради ( у разі її створення), міської, селищної, сільскої рад</t>
  </si>
  <si>
    <t>Забезпечення організаційної, інформаційно-аналітичної та матріально-технічної діяльності</t>
  </si>
  <si>
    <t>обсяг видатків на оплату сертифікату</t>
  </si>
  <si>
    <t>обсяг видатків на проєктування капітального ремонту об'єктів</t>
  </si>
  <si>
    <t>грн.</t>
  </si>
  <si>
    <t>обсяг видатків на проєктування реконструкції об'єктів</t>
  </si>
  <si>
    <t>обсяг видатків на  капітальний ремонт об'єктів</t>
  </si>
  <si>
    <t>експерний звіт</t>
  </si>
  <si>
    <t>розрахунок</t>
  </si>
  <si>
    <t>кількість сертифікатів</t>
  </si>
  <si>
    <t>якості</t>
  </si>
  <si>
    <t>%</t>
  </si>
  <si>
    <t>кількість проєктів капітального ремонту об'єктів</t>
  </si>
  <si>
    <t xml:space="preserve"> кількість проєктів реконструкції об'єктів</t>
  </si>
  <si>
    <t>кількість об'єктів , які плануться відремонтувати</t>
  </si>
  <si>
    <t>середні витрати на один сертифікат</t>
  </si>
  <si>
    <t>середні витрати на розробку одного проєкту  капітального ремонту об'єктів</t>
  </si>
  <si>
    <t xml:space="preserve"> середні витрати на розробку одного проєкту  реконструкції об'єктів</t>
  </si>
  <si>
    <t>середні витрати на один об'єкт капітального ремонту</t>
  </si>
  <si>
    <t>рівень готовності сертифікату</t>
  </si>
  <si>
    <t>рівень готовності проєктної документації об'єктів капітального ремонту</t>
  </si>
  <si>
    <t xml:space="preserve"> рівень готовності проєктної документації об'єктів реконструкції</t>
  </si>
  <si>
    <t>рівень готовності капітального ремонту об'єктів</t>
  </si>
  <si>
    <t>Пояснення щодо причин розбіжностей між фактичними та затвердженими результативними показниками:</t>
  </si>
  <si>
    <t>Ольга ШАПОВАЛОВА</t>
  </si>
  <si>
    <t>Надання дошкільної світи</t>
  </si>
  <si>
    <t>Забезпечення розвитку інфраструкури міста</t>
  </si>
  <si>
    <t>Дошкільні заклади освіти</t>
  </si>
  <si>
    <t>Надання дошкільної освіти</t>
  </si>
  <si>
    <t>Надання загальної середньої освіти загальноосвітніми навчальними закладами ( в т.ч. школою-дитячим садочком, інтернатом при школі), спеціалізованими школами, ліцеями, гімназіям, колегіумами</t>
  </si>
  <si>
    <t>Забезпечення розвитку інфраструктури міста Нетішин</t>
  </si>
  <si>
    <t>Розвитку інфраструктури міста Нетішин</t>
  </si>
  <si>
    <t xml:space="preserve"> середні витрати на розробку одного проєкту реконструкції об'єктів</t>
  </si>
  <si>
    <t>рівень готовності проєктної документації об'єктів реконструкції</t>
  </si>
  <si>
    <t>Надання позашкільної освіти позашкільними закладами освіти, заходи із позашкільної роботи з дітьми</t>
  </si>
  <si>
    <t>обсяг видатків на  реконструкцію об'єктів</t>
  </si>
  <si>
    <t>кількість об'єктів , які плануться реконструювати</t>
  </si>
  <si>
    <t>середні витрати на один об'єкт реконструкції</t>
  </si>
  <si>
    <t>рівень готовності об'єкту реконструкції</t>
  </si>
  <si>
    <t>Спеціалізована стаціонарна медична допомога населенню</t>
  </si>
  <si>
    <t>Розвиток інфраструктури міста Нетішин</t>
  </si>
  <si>
    <t>Створення сприятливих умов для надання спеціалізованої стаціонарної медичної допомоги населенню</t>
  </si>
  <si>
    <t>Програма поетапного покращення надання медичної допомогинаселенню міста та розвитку галузі охорони здоров'я на 2017-2020 роки</t>
  </si>
  <si>
    <t xml:space="preserve">  кількість проєктів реконструкції об'єктів</t>
  </si>
  <si>
    <t xml:space="preserve"> кількість проєктів капітального ремонту об'єктів</t>
  </si>
  <si>
    <t xml:space="preserve">  середні витрати на розробку одного проєкту реконструкції об'єктів</t>
  </si>
  <si>
    <t xml:space="preserve"> середні витрати на розробку одного проєкту  капітального ремонту об'єктів</t>
  </si>
  <si>
    <t xml:space="preserve"> рівень готовності проєктної документації об'єктів капітального ремонту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</si>
  <si>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</si>
  <si>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</si>
  <si>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Створення сприятливих умов для надання первинна медична допомога населенню</t>
  </si>
  <si>
    <t>Забезпечення діяльності палаців і будинків культури, клубів, центрів дозвілля та інших клубних закладів</t>
  </si>
  <si>
    <t>0828</t>
  </si>
  <si>
    <t>середні витрати на один проєкт капітального ремонту</t>
  </si>
  <si>
    <t>0620</t>
  </si>
  <si>
    <t>Забезпечення діяльності водопровідно-каналізаційного господарства</t>
  </si>
  <si>
    <t>Міська програма "Питна вода міста Нетішин  на 2012-2020 роки"</t>
  </si>
  <si>
    <t>обсяг видатків на проведення інвентаризації та виготовлення технічного паспорту об'єктів</t>
  </si>
  <si>
    <t>кількість технічних паспортів та інвентаризації</t>
  </si>
  <si>
    <t>середні витрати на один технічний паспорт та інвентаризацію</t>
  </si>
  <si>
    <t>рівень готовності технічних паспортів та інветаризації</t>
  </si>
  <si>
    <t>0443</t>
  </si>
  <si>
    <t>Будівництво освітніх установ та закладів</t>
  </si>
  <si>
    <t>Програма розвитку освіти міста Нетішина на 2018-2022 роки</t>
  </si>
  <si>
    <t xml:space="preserve">рівень готовності проєктної документації </t>
  </si>
  <si>
    <t>обсяг видатків на проєктування будівництва об'єктів</t>
  </si>
  <si>
    <t xml:space="preserve"> кількість проєктів будінитва об'єктів</t>
  </si>
  <si>
    <t xml:space="preserve"> середні витрати на розробку одного проєкту  будівництва  об'єктів</t>
  </si>
  <si>
    <t>Організація благоустрою населених пунктів</t>
  </si>
  <si>
    <t>Реалізація заходів щодо інвестиційного розвитку територій</t>
  </si>
  <si>
    <t>Програма підвищення енергоефективності м.Нетішин на 2018-2020 роки</t>
  </si>
  <si>
    <t>Програма  благоустрю міста Нетішин на 2017-2019 роки</t>
  </si>
  <si>
    <t>рівень готовності сертифікатів</t>
  </si>
  <si>
    <t>обсяг видатків за консультативні послуги по об'єкту</t>
  </si>
  <si>
    <t xml:space="preserve"> кількість послуг</t>
  </si>
  <si>
    <t xml:space="preserve"> середні витрати на одну послугу</t>
  </si>
  <si>
    <t>рівень готовності наданих послуг</t>
  </si>
  <si>
    <t xml:space="preserve">обсяг видатків на забезпечення управління зовнішнім запозиченням надання кредиту </t>
  </si>
  <si>
    <t xml:space="preserve">кількість запозичень </t>
  </si>
  <si>
    <t xml:space="preserve">середні витрати </t>
  </si>
  <si>
    <t>рівень запозичень</t>
  </si>
  <si>
    <t>0490</t>
  </si>
  <si>
    <t>Реалізація інших заходів щодо соціально-економічного розвитку територій</t>
  </si>
  <si>
    <t>Міська програма "Питна вода міста Нетішин на 2012-2020 роки"</t>
  </si>
  <si>
    <t>Програма благоустрою міста Нетішин на 2017-2019 роки</t>
  </si>
  <si>
    <t>обсяг видатків на  будівництво об'єктів</t>
  </si>
  <si>
    <t>кількість проєктів будівництва об'єктів</t>
  </si>
  <si>
    <t>кількість об'єктів , які плануться побудувати</t>
  </si>
  <si>
    <t>середні витрати на один об'єкт будівництва</t>
  </si>
  <si>
    <t>рівень готовності об'єктів будівництва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</si>
  <si>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</si>
  <si>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</si>
  <si>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</si>
  <si>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Чорнобльської катастрофи).</t>
  </si>
  <si>
    <t>Забезпечення оздоровлення та відпочинку дітей, які потребують особливої уваги та підтримки</t>
  </si>
  <si>
    <t>Міська програма організації відпочинку та оздоровлення дітей і підлітків міста Нетішина на 2018-2021 року.</t>
  </si>
  <si>
    <t>обсяг видатків на оздоровлення дітей</t>
  </si>
  <si>
    <t xml:space="preserve">кількість діей, яким надані послуги з оздоровлення осіб </t>
  </si>
  <si>
    <t>кількість придбаних путівок на оздоровлення дітей</t>
  </si>
  <si>
    <t>середні витрати на оздоровлення однієї дитини</t>
  </si>
  <si>
    <t>середня вартість однієї путівки на оздоровлення</t>
  </si>
  <si>
    <t>динаміка кількості дітей, охоплених заходами з оздоровлення, порівняно зминулим роком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</si>
</sst>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8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Border="1" applyAlignme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65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3" fontId="7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9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6"/>
  <sheetViews>
    <sheetView topLeftCell="A2" zoomScale="85" zoomScaleNormal="85" workbookViewId="0">
      <selection activeCell="AS73" sqref="AS73:AW73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0" t="s">
        <v>57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64" ht="9" customHeight="1"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64" ht="15.75" customHeight="1"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64" ht="9.75" hidden="1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</row>
    <row r="8" spans="1:64" ht="9.75" hidden="1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</row>
    <row r="9" spans="1:64" ht="8.25" hidden="1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</row>
    <row r="10" spans="1:64" ht="15.75">
      <c r="A10" s="102" t="s">
        <v>23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43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77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</row>
    <row r="14" spans="1:64" ht="27.95" customHeight="1">
      <c r="A14" s="85" t="s">
        <v>11</v>
      </c>
      <c r="B14" s="85"/>
      <c r="C14" s="11"/>
      <c r="D14" s="86" t="s">
        <v>72</v>
      </c>
      <c r="E14" s="87"/>
      <c r="F14" s="87"/>
      <c r="G14" s="87"/>
      <c r="H14" s="87"/>
      <c r="I14" s="87"/>
      <c r="J14" s="87"/>
      <c r="K14" s="11"/>
      <c r="L14" s="115" t="s">
        <v>73</v>
      </c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</row>
    <row r="15" spans="1:64" ht="15.95" customHeight="1">
      <c r="A15" s="20"/>
      <c r="B15" s="20"/>
      <c r="C15" s="20"/>
      <c r="D15" s="100" t="s">
        <v>40</v>
      </c>
      <c r="E15" s="100"/>
      <c r="F15" s="100"/>
      <c r="G15" s="100"/>
      <c r="H15" s="100"/>
      <c r="I15" s="100"/>
      <c r="J15" s="100"/>
      <c r="K15" s="20"/>
      <c r="L15" s="116" t="s">
        <v>0</v>
      </c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</row>
    <row r="16" spans="1:64" ht="6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>
      <c r="A17" s="85" t="s">
        <v>41</v>
      </c>
      <c r="B17" s="85"/>
      <c r="C17" s="11"/>
      <c r="D17" s="86" t="s">
        <v>79</v>
      </c>
      <c r="E17" s="87"/>
      <c r="F17" s="87"/>
      <c r="G17" s="87"/>
      <c r="H17" s="87"/>
      <c r="I17" s="87"/>
      <c r="J17" s="87"/>
      <c r="K17" s="11"/>
      <c r="L17" s="115" t="s">
        <v>78</v>
      </c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</row>
    <row r="18" spans="1:79" ht="15.95" customHeight="1">
      <c r="A18" s="20"/>
      <c r="B18" s="20"/>
      <c r="C18" s="20"/>
      <c r="D18" s="100" t="s">
        <v>40</v>
      </c>
      <c r="E18" s="100"/>
      <c r="F18" s="100"/>
      <c r="G18" s="100"/>
      <c r="H18" s="100"/>
      <c r="I18" s="100"/>
      <c r="J18" s="100"/>
      <c r="K18" s="20"/>
      <c r="L18" s="116" t="s">
        <v>1</v>
      </c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</row>
    <row r="19" spans="1:79" ht="6.75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</row>
    <row r="20" spans="1:79" ht="31.5" customHeight="1">
      <c r="A20" s="85" t="s">
        <v>42</v>
      </c>
      <c r="B20" s="85"/>
      <c r="C20" s="11"/>
      <c r="D20" s="86">
        <v>1510150</v>
      </c>
      <c r="E20" s="87"/>
      <c r="F20" s="87"/>
      <c r="G20" s="87"/>
      <c r="H20" s="87"/>
      <c r="I20" s="87"/>
      <c r="J20" s="87"/>
      <c r="K20" s="11"/>
      <c r="L20" s="86" t="s">
        <v>80</v>
      </c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115" t="s">
        <v>82</v>
      </c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</row>
    <row r="21" spans="1:79" ht="20.100000000000001" customHeight="1">
      <c r="A21" s="20"/>
      <c r="B21" s="20"/>
      <c r="C21" s="20"/>
      <c r="D21" s="117" t="s">
        <v>40</v>
      </c>
      <c r="E21" s="117"/>
      <c r="F21" s="117"/>
      <c r="G21" s="117"/>
      <c r="H21" s="117"/>
      <c r="I21" s="117"/>
      <c r="J21" s="117"/>
      <c r="K21" s="20"/>
      <c r="L21" s="116" t="s">
        <v>39</v>
      </c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 t="s">
        <v>2</v>
      </c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</row>
    <row r="23" spans="1:79" ht="15.75" customHeight="1">
      <c r="A23" s="85" t="s">
        <v>48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89" t="s">
        <v>46</v>
      </c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1"/>
    </row>
    <row r="25" spans="1:79" ht="15.75">
      <c r="A25" s="52">
        <v>1</v>
      </c>
      <c r="B25" s="52"/>
      <c r="C25" s="52"/>
      <c r="D25" s="52"/>
      <c r="E25" s="52"/>
      <c r="F25" s="52"/>
      <c r="G25" s="89">
        <v>2</v>
      </c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1"/>
    </row>
    <row r="26" spans="1:79" ht="10.5" hidden="1" customHeight="1">
      <c r="A26" s="108" t="s">
        <v>44</v>
      </c>
      <c r="B26" s="108"/>
      <c r="C26" s="108"/>
      <c r="D26" s="108"/>
      <c r="E26" s="108"/>
      <c r="F26" s="108"/>
      <c r="G26" s="105" t="s">
        <v>19</v>
      </c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7"/>
      <c r="CA26" s="1" t="s">
        <v>60</v>
      </c>
    </row>
    <row r="27" spans="1:79" ht="25.5" customHeight="1">
      <c r="A27" s="108">
        <v>1</v>
      </c>
      <c r="B27" s="108"/>
      <c r="C27" s="108"/>
      <c r="D27" s="108"/>
      <c r="E27" s="108"/>
      <c r="F27" s="108"/>
      <c r="G27" s="82" t="s">
        <v>82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4"/>
      <c r="CA27" s="1" t="s">
        <v>58</v>
      </c>
    </row>
    <row r="28" spans="1:79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79" ht="15.95" customHeight="1">
      <c r="A29" s="85" t="s">
        <v>49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31.5" customHeight="1">
      <c r="A30" s="101" t="s">
        <v>82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1" spans="1:79" ht="12.7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75" customHeight="1">
      <c r="A32" s="85" t="s">
        <v>50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80" ht="27.75" customHeight="1">
      <c r="A33" s="88" t="s">
        <v>6</v>
      </c>
      <c r="B33" s="88"/>
      <c r="C33" s="88"/>
      <c r="D33" s="88"/>
      <c r="E33" s="88"/>
      <c r="F33" s="88"/>
      <c r="G33" s="89" t="s">
        <v>47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1"/>
    </row>
    <row r="34" spans="1:80" ht="15.75">
      <c r="A34" s="52">
        <v>1</v>
      </c>
      <c r="B34" s="52"/>
      <c r="C34" s="52"/>
      <c r="D34" s="52"/>
      <c r="E34" s="52"/>
      <c r="F34" s="52"/>
      <c r="G34" s="89">
        <v>2</v>
      </c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1"/>
    </row>
    <row r="35" spans="1:80" ht="10.5" hidden="1" customHeight="1">
      <c r="A35" s="108" t="s">
        <v>18</v>
      </c>
      <c r="B35" s="108"/>
      <c r="C35" s="108"/>
      <c r="D35" s="108"/>
      <c r="E35" s="108"/>
      <c r="F35" s="108"/>
      <c r="G35" s="105" t="s">
        <v>19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7"/>
      <c r="CA35" s="1" t="s">
        <v>61</v>
      </c>
    </row>
    <row r="36" spans="1:80" ht="12.75" customHeight="1">
      <c r="A36" s="108">
        <v>1</v>
      </c>
      <c r="B36" s="108"/>
      <c r="C36" s="108"/>
      <c r="D36" s="108"/>
      <c r="E36" s="108"/>
      <c r="F36" s="108"/>
      <c r="G36" s="82" t="s">
        <v>83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59</v>
      </c>
    </row>
    <row r="37" spans="1:80" ht="12.75" customHeight="1">
      <c r="A37" s="108"/>
      <c r="B37" s="108"/>
      <c r="C37" s="108"/>
      <c r="D37" s="108"/>
      <c r="E37" s="108"/>
      <c r="F37" s="108"/>
      <c r="G37" s="82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4"/>
    </row>
    <row r="39" spans="1:80" ht="15.75" customHeight="1">
      <c r="A39" s="85" t="s">
        <v>51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</row>
    <row r="40" spans="1:80" ht="15" customHeight="1">
      <c r="A40" s="113" t="s">
        <v>81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</row>
    <row r="41" spans="1:80" ht="48" customHeight="1">
      <c r="A41" s="52" t="s">
        <v>6</v>
      </c>
      <c r="B41" s="52"/>
      <c r="C41" s="52" t="s">
        <v>33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30</v>
      </c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 t="s">
        <v>54</v>
      </c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 t="s">
        <v>3</v>
      </c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</row>
    <row r="42" spans="1:80" ht="29.1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 t="s">
        <v>5</v>
      </c>
      <c r="AB42" s="52"/>
      <c r="AC42" s="52"/>
      <c r="AD42" s="52"/>
      <c r="AE42" s="52"/>
      <c r="AF42" s="52" t="s">
        <v>4</v>
      </c>
      <c r="AG42" s="52"/>
      <c r="AH42" s="52"/>
      <c r="AI42" s="52"/>
      <c r="AJ42" s="52"/>
      <c r="AK42" s="52" t="s">
        <v>31</v>
      </c>
      <c r="AL42" s="52"/>
      <c r="AM42" s="52"/>
      <c r="AN42" s="52"/>
      <c r="AO42" s="52"/>
      <c r="AP42" s="52" t="s">
        <v>5</v>
      </c>
      <c r="AQ42" s="52"/>
      <c r="AR42" s="52"/>
      <c r="AS42" s="52"/>
      <c r="AT42" s="52"/>
      <c r="AU42" s="52" t="s">
        <v>4</v>
      </c>
      <c r="AV42" s="52"/>
      <c r="AW42" s="52"/>
      <c r="AX42" s="52"/>
      <c r="AY42" s="52"/>
      <c r="AZ42" s="52" t="s">
        <v>31</v>
      </c>
      <c r="BA42" s="52"/>
      <c r="BB42" s="52"/>
      <c r="BC42" s="52"/>
      <c r="BD42" s="52" t="s">
        <v>5</v>
      </c>
      <c r="BE42" s="52"/>
      <c r="BF42" s="52"/>
      <c r="BG42" s="52"/>
      <c r="BH42" s="52"/>
      <c r="BI42" s="52" t="s">
        <v>4</v>
      </c>
      <c r="BJ42" s="52"/>
      <c r="BK42" s="52"/>
      <c r="BL42" s="52"/>
      <c r="BM42" s="52"/>
      <c r="BN42" s="52" t="s">
        <v>32</v>
      </c>
      <c r="BO42" s="52"/>
      <c r="BP42" s="52"/>
      <c r="BQ42" s="52"/>
    </row>
    <row r="43" spans="1:80" ht="15.95" customHeight="1">
      <c r="A43" s="99">
        <v>1</v>
      </c>
      <c r="B43" s="99"/>
      <c r="C43" s="99">
        <v>2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78">
        <v>3</v>
      </c>
      <c r="AB43" s="79"/>
      <c r="AC43" s="79"/>
      <c r="AD43" s="79"/>
      <c r="AE43" s="80"/>
      <c r="AF43" s="78">
        <v>4</v>
      </c>
      <c r="AG43" s="79"/>
      <c r="AH43" s="79"/>
      <c r="AI43" s="79"/>
      <c r="AJ43" s="80"/>
      <c r="AK43" s="78">
        <v>5</v>
      </c>
      <c r="AL43" s="79"/>
      <c r="AM43" s="79"/>
      <c r="AN43" s="79"/>
      <c r="AO43" s="80"/>
      <c r="AP43" s="78">
        <v>6</v>
      </c>
      <c r="AQ43" s="79"/>
      <c r="AR43" s="79"/>
      <c r="AS43" s="79"/>
      <c r="AT43" s="80"/>
      <c r="AU43" s="78">
        <v>7</v>
      </c>
      <c r="AV43" s="79"/>
      <c r="AW43" s="79"/>
      <c r="AX43" s="79"/>
      <c r="AY43" s="80"/>
      <c r="AZ43" s="78">
        <v>8</v>
      </c>
      <c r="BA43" s="79"/>
      <c r="BB43" s="79"/>
      <c r="BC43" s="80"/>
      <c r="BD43" s="78">
        <v>9</v>
      </c>
      <c r="BE43" s="79"/>
      <c r="BF43" s="79"/>
      <c r="BG43" s="79"/>
      <c r="BH43" s="80"/>
      <c r="BI43" s="99">
        <v>10</v>
      </c>
      <c r="BJ43" s="99"/>
      <c r="BK43" s="99"/>
      <c r="BL43" s="99"/>
      <c r="BM43" s="99"/>
      <c r="BN43" s="99">
        <v>11</v>
      </c>
      <c r="BO43" s="99"/>
      <c r="BP43" s="99"/>
      <c r="BQ43" s="99"/>
    </row>
    <row r="44" spans="1:80" ht="15.75" hidden="1" customHeight="1">
      <c r="A44" s="108" t="s">
        <v>18</v>
      </c>
      <c r="B44" s="108"/>
      <c r="C44" s="57" t="s">
        <v>19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112" t="s">
        <v>15</v>
      </c>
      <c r="AB44" s="112"/>
      <c r="AC44" s="112"/>
      <c r="AD44" s="112"/>
      <c r="AE44" s="112"/>
      <c r="AF44" s="112" t="s">
        <v>14</v>
      </c>
      <c r="AG44" s="112"/>
      <c r="AH44" s="112"/>
      <c r="AI44" s="112"/>
      <c r="AJ44" s="112"/>
      <c r="AK44" s="109" t="s">
        <v>21</v>
      </c>
      <c r="AL44" s="109"/>
      <c r="AM44" s="109"/>
      <c r="AN44" s="109"/>
      <c r="AO44" s="109"/>
      <c r="AP44" s="112" t="s">
        <v>16</v>
      </c>
      <c r="AQ44" s="112"/>
      <c r="AR44" s="112"/>
      <c r="AS44" s="112"/>
      <c r="AT44" s="112"/>
      <c r="AU44" s="112" t="s">
        <v>17</v>
      </c>
      <c r="AV44" s="112"/>
      <c r="AW44" s="112"/>
      <c r="AX44" s="112"/>
      <c r="AY44" s="112"/>
      <c r="AZ44" s="109" t="s">
        <v>21</v>
      </c>
      <c r="BA44" s="109"/>
      <c r="BB44" s="109"/>
      <c r="BC44" s="109"/>
      <c r="BD44" s="114" t="s">
        <v>37</v>
      </c>
      <c r="BE44" s="114"/>
      <c r="BF44" s="114"/>
      <c r="BG44" s="114"/>
      <c r="BH44" s="114"/>
      <c r="BI44" s="114" t="s">
        <v>37</v>
      </c>
      <c r="BJ44" s="114"/>
      <c r="BK44" s="114"/>
      <c r="BL44" s="114"/>
      <c r="BM44" s="114"/>
      <c r="BN44" s="81" t="s">
        <v>21</v>
      </c>
      <c r="BO44" s="81"/>
      <c r="BP44" s="81"/>
      <c r="BQ44" s="81"/>
      <c r="CA44" s="1" t="s">
        <v>24</v>
      </c>
    </row>
    <row r="45" spans="1:80" ht="63" customHeight="1">
      <c r="A45" s="52">
        <v>1</v>
      </c>
      <c r="B45" s="52"/>
      <c r="C45" s="92" t="s">
        <v>82</v>
      </c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4"/>
      <c r="AA45" s="61">
        <v>9670</v>
      </c>
      <c r="AB45" s="61"/>
      <c r="AC45" s="61"/>
      <c r="AD45" s="61"/>
      <c r="AE45" s="61"/>
      <c r="AF45" s="61">
        <v>39570</v>
      </c>
      <c r="AG45" s="61"/>
      <c r="AH45" s="61"/>
      <c r="AI45" s="61"/>
      <c r="AJ45" s="61"/>
      <c r="AK45" s="61">
        <f>AA45+AF45</f>
        <v>49240</v>
      </c>
      <c r="AL45" s="61"/>
      <c r="AM45" s="61"/>
      <c r="AN45" s="61"/>
      <c r="AO45" s="61"/>
      <c r="AP45" s="61">
        <v>9669</v>
      </c>
      <c r="AQ45" s="61"/>
      <c r="AR45" s="61"/>
      <c r="AS45" s="61"/>
      <c r="AT45" s="61"/>
      <c r="AU45" s="61">
        <v>3060</v>
      </c>
      <c r="AV45" s="61"/>
      <c r="AW45" s="61"/>
      <c r="AX45" s="61"/>
      <c r="AY45" s="61"/>
      <c r="AZ45" s="61">
        <f>AP45+AU45</f>
        <v>12729</v>
      </c>
      <c r="BA45" s="61"/>
      <c r="BB45" s="61"/>
      <c r="BC45" s="61"/>
      <c r="BD45" s="61">
        <f>AP45-AA45</f>
        <v>-1</v>
      </c>
      <c r="BE45" s="61"/>
      <c r="BF45" s="61"/>
      <c r="BG45" s="61"/>
      <c r="BH45" s="61"/>
      <c r="BI45" s="61">
        <f>AU45-AF45</f>
        <v>-36510</v>
      </c>
      <c r="BJ45" s="61"/>
      <c r="BK45" s="61"/>
      <c r="BL45" s="61"/>
      <c r="BM45" s="61"/>
      <c r="BN45" s="61">
        <f>BD45+BI45</f>
        <v>-36511</v>
      </c>
      <c r="BO45" s="61"/>
      <c r="BP45" s="61"/>
      <c r="BQ45" s="61"/>
      <c r="CA45" s="1" t="s">
        <v>25</v>
      </c>
    </row>
    <row r="46" spans="1:80" ht="15.75" customHeight="1">
      <c r="A46" s="52"/>
      <c r="B46" s="52"/>
      <c r="C46" s="92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4"/>
      <c r="CB46" s="1" t="s">
        <v>62</v>
      </c>
    </row>
    <row r="47" spans="1:80" s="14" customFormat="1" ht="15.75">
      <c r="A47" s="64"/>
      <c r="B47" s="64"/>
      <c r="C47" s="96" t="s">
        <v>63</v>
      </c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8"/>
      <c r="AA47" s="95">
        <f>SUM(AA45)</f>
        <v>9670</v>
      </c>
      <c r="AB47" s="95"/>
      <c r="AC47" s="95"/>
      <c r="AD47" s="95"/>
      <c r="AE47" s="95"/>
      <c r="AF47" s="95">
        <f>SUM(AF45)</f>
        <v>39570</v>
      </c>
      <c r="AG47" s="95"/>
      <c r="AH47" s="95"/>
      <c r="AI47" s="95"/>
      <c r="AJ47" s="95"/>
      <c r="AK47" s="95">
        <f>AA47+AF47</f>
        <v>49240</v>
      </c>
      <c r="AL47" s="95"/>
      <c r="AM47" s="95"/>
      <c r="AN47" s="95"/>
      <c r="AO47" s="95"/>
      <c r="AP47" s="95">
        <f>SUM(AP45)</f>
        <v>9669</v>
      </c>
      <c r="AQ47" s="95"/>
      <c r="AR47" s="95"/>
      <c r="AS47" s="95"/>
      <c r="AT47" s="95"/>
      <c r="AU47" s="95">
        <f>SUM(AU45)</f>
        <v>3060</v>
      </c>
      <c r="AV47" s="95"/>
      <c r="AW47" s="95"/>
      <c r="AX47" s="95"/>
      <c r="AY47" s="95"/>
      <c r="AZ47" s="95">
        <f>AP47+AU47</f>
        <v>12729</v>
      </c>
      <c r="BA47" s="95"/>
      <c r="BB47" s="95"/>
      <c r="BC47" s="95"/>
      <c r="BD47" s="95">
        <f>AP47-AA47</f>
        <v>-1</v>
      </c>
      <c r="BE47" s="95"/>
      <c r="BF47" s="95"/>
      <c r="BG47" s="95"/>
      <c r="BH47" s="95"/>
      <c r="BI47" s="95">
        <f>AU47-AF47</f>
        <v>-36510</v>
      </c>
      <c r="BJ47" s="95"/>
      <c r="BK47" s="95"/>
      <c r="BL47" s="95"/>
      <c r="BM47" s="95"/>
      <c r="BN47" s="95">
        <f>BD47+BI47</f>
        <v>-36511</v>
      </c>
      <c r="BO47" s="95"/>
      <c r="BP47" s="95"/>
      <c r="BQ47" s="95"/>
    </row>
    <row r="49" spans="1:79" ht="15.75" customHeight="1">
      <c r="A49" s="85" t="s">
        <v>52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</row>
    <row r="50" spans="1:79" ht="15" customHeight="1">
      <c r="A50" s="113" t="s">
        <v>81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</row>
    <row r="51" spans="1:79" ht="28.5" customHeight="1">
      <c r="A51" s="52" t="s">
        <v>34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 t="s">
        <v>30</v>
      </c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 t="s">
        <v>54</v>
      </c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 t="s">
        <v>3</v>
      </c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2"/>
      <c r="BN51" s="2"/>
      <c r="BO51" s="2"/>
      <c r="BP51" s="2"/>
      <c r="BQ51" s="2"/>
    </row>
    <row r="52" spans="1:79" ht="29.1" customHeight="1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 t="s">
        <v>5</v>
      </c>
      <c r="R52" s="52"/>
      <c r="S52" s="52"/>
      <c r="T52" s="52"/>
      <c r="U52" s="52"/>
      <c r="V52" s="52" t="s">
        <v>4</v>
      </c>
      <c r="W52" s="52"/>
      <c r="X52" s="52"/>
      <c r="Y52" s="52"/>
      <c r="Z52" s="52"/>
      <c r="AA52" s="52" t="s">
        <v>31</v>
      </c>
      <c r="AB52" s="52"/>
      <c r="AC52" s="52"/>
      <c r="AD52" s="52"/>
      <c r="AE52" s="52"/>
      <c r="AF52" s="52"/>
      <c r="AG52" s="52" t="s">
        <v>5</v>
      </c>
      <c r="AH52" s="52"/>
      <c r="AI52" s="52"/>
      <c r="AJ52" s="52"/>
      <c r="AK52" s="52"/>
      <c r="AL52" s="52" t="s">
        <v>4</v>
      </c>
      <c r="AM52" s="52"/>
      <c r="AN52" s="52"/>
      <c r="AO52" s="52"/>
      <c r="AP52" s="52"/>
      <c r="AQ52" s="52" t="s">
        <v>31</v>
      </c>
      <c r="AR52" s="52"/>
      <c r="AS52" s="52"/>
      <c r="AT52" s="52"/>
      <c r="AU52" s="52"/>
      <c r="AV52" s="52"/>
      <c r="AW52" s="118" t="s">
        <v>5</v>
      </c>
      <c r="AX52" s="119"/>
      <c r="AY52" s="119"/>
      <c r="AZ52" s="119"/>
      <c r="BA52" s="120"/>
      <c r="BB52" s="118" t="s">
        <v>4</v>
      </c>
      <c r="BC52" s="119"/>
      <c r="BD52" s="119"/>
      <c r="BE52" s="119"/>
      <c r="BF52" s="120"/>
      <c r="BG52" s="52" t="s">
        <v>31</v>
      </c>
      <c r="BH52" s="52"/>
      <c r="BI52" s="52"/>
      <c r="BJ52" s="52"/>
      <c r="BK52" s="52"/>
      <c r="BL52" s="52"/>
      <c r="BM52" s="2"/>
      <c r="BN52" s="2"/>
      <c r="BO52" s="2"/>
      <c r="BP52" s="2"/>
      <c r="BQ52" s="2"/>
    </row>
    <row r="53" spans="1:79" ht="15.95" customHeight="1">
      <c r="A53" s="52">
        <v>1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>
        <v>2</v>
      </c>
      <c r="R53" s="52"/>
      <c r="S53" s="52"/>
      <c r="T53" s="52"/>
      <c r="U53" s="52"/>
      <c r="V53" s="52">
        <v>3</v>
      </c>
      <c r="W53" s="52"/>
      <c r="X53" s="52"/>
      <c r="Y53" s="52"/>
      <c r="Z53" s="52"/>
      <c r="AA53" s="52">
        <v>4</v>
      </c>
      <c r="AB53" s="52"/>
      <c r="AC53" s="52"/>
      <c r="AD53" s="52"/>
      <c r="AE53" s="52"/>
      <c r="AF53" s="52"/>
      <c r="AG53" s="52">
        <v>5</v>
      </c>
      <c r="AH53" s="52"/>
      <c r="AI53" s="52"/>
      <c r="AJ53" s="52"/>
      <c r="AK53" s="52"/>
      <c r="AL53" s="52">
        <v>6</v>
      </c>
      <c r="AM53" s="52"/>
      <c r="AN53" s="52"/>
      <c r="AO53" s="52"/>
      <c r="AP53" s="52"/>
      <c r="AQ53" s="52">
        <v>7</v>
      </c>
      <c r="AR53" s="52"/>
      <c r="AS53" s="52"/>
      <c r="AT53" s="52"/>
      <c r="AU53" s="52"/>
      <c r="AV53" s="52"/>
      <c r="AW53" s="52">
        <v>8</v>
      </c>
      <c r="AX53" s="52"/>
      <c r="AY53" s="52"/>
      <c r="AZ53" s="52"/>
      <c r="BA53" s="52"/>
      <c r="BB53" s="121">
        <v>9</v>
      </c>
      <c r="BC53" s="121"/>
      <c r="BD53" s="121"/>
      <c r="BE53" s="121"/>
      <c r="BF53" s="121"/>
      <c r="BG53" s="121">
        <v>10</v>
      </c>
      <c r="BH53" s="121"/>
      <c r="BI53" s="121"/>
      <c r="BJ53" s="121"/>
      <c r="BK53" s="121"/>
      <c r="BL53" s="121"/>
      <c r="BM53" s="5"/>
      <c r="BN53" s="5"/>
      <c r="BO53" s="5"/>
      <c r="BP53" s="5"/>
      <c r="BQ53" s="5"/>
    </row>
    <row r="54" spans="1:79" ht="18" hidden="1" customHeight="1">
      <c r="A54" s="134" t="s">
        <v>19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12" t="s">
        <v>15</v>
      </c>
      <c r="R54" s="112"/>
      <c r="S54" s="112"/>
      <c r="T54" s="112"/>
      <c r="U54" s="112"/>
      <c r="V54" s="112" t="s">
        <v>14</v>
      </c>
      <c r="W54" s="112"/>
      <c r="X54" s="112"/>
      <c r="Y54" s="112"/>
      <c r="Z54" s="112"/>
      <c r="AA54" s="109" t="s">
        <v>21</v>
      </c>
      <c r="AB54" s="81"/>
      <c r="AC54" s="81"/>
      <c r="AD54" s="81"/>
      <c r="AE54" s="81"/>
      <c r="AF54" s="81"/>
      <c r="AG54" s="112" t="s">
        <v>16</v>
      </c>
      <c r="AH54" s="112"/>
      <c r="AI54" s="112"/>
      <c r="AJ54" s="112"/>
      <c r="AK54" s="112"/>
      <c r="AL54" s="112" t="s">
        <v>17</v>
      </c>
      <c r="AM54" s="112"/>
      <c r="AN54" s="112"/>
      <c r="AO54" s="112"/>
      <c r="AP54" s="112"/>
      <c r="AQ54" s="109" t="s">
        <v>21</v>
      </c>
      <c r="AR54" s="81"/>
      <c r="AS54" s="81"/>
      <c r="AT54" s="81"/>
      <c r="AU54" s="81"/>
      <c r="AV54" s="81"/>
      <c r="AW54" s="136" t="s">
        <v>22</v>
      </c>
      <c r="AX54" s="137"/>
      <c r="AY54" s="137"/>
      <c r="AZ54" s="137"/>
      <c r="BA54" s="138"/>
      <c r="BB54" s="136" t="s">
        <v>22</v>
      </c>
      <c r="BC54" s="137"/>
      <c r="BD54" s="137"/>
      <c r="BE54" s="137"/>
      <c r="BF54" s="138"/>
      <c r="BG54" s="81" t="s">
        <v>21</v>
      </c>
      <c r="BH54" s="81"/>
      <c r="BI54" s="81"/>
      <c r="BJ54" s="81"/>
      <c r="BK54" s="81"/>
      <c r="BL54" s="81"/>
      <c r="BM54" s="6"/>
      <c r="BN54" s="6"/>
      <c r="BO54" s="6"/>
      <c r="BP54" s="6"/>
      <c r="BQ54" s="6"/>
      <c r="CA54" s="1" t="s">
        <v>26</v>
      </c>
    </row>
    <row r="55" spans="1:79" s="14" customFormat="1" ht="15.75">
      <c r="A55" s="135" t="s">
        <v>64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95">
        <f>Q55+V55</f>
        <v>0</v>
      </c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>
        <f>AG55+AL55</f>
        <v>0</v>
      </c>
      <c r="AR55" s="95"/>
      <c r="AS55" s="95"/>
      <c r="AT55" s="95"/>
      <c r="AU55" s="95"/>
      <c r="AV55" s="95"/>
      <c r="AW55" s="95">
        <f>AG55-Q55</f>
        <v>0</v>
      </c>
      <c r="AX55" s="95"/>
      <c r="AY55" s="95"/>
      <c r="AZ55" s="95"/>
      <c r="BA55" s="95"/>
      <c r="BB55" s="125">
        <f>AL55-V55</f>
        <v>0</v>
      </c>
      <c r="BC55" s="125"/>
      <c r="BD55" s="125"/>
      <c r="BE55" s="125"/>
      <c r="BF55" s="125"/>
      <c r="BG55" s="125">
        <f>AW55+BB55</f>
        <v>0</v>
      </c>
      <c r="BH55" s="125"/>
      <c r="BI55" s="125"/>
      <c r="BJ55" s="125"/>
      <c r="BK55" s="125"/>
      <c r="BL55" s="125"/>
      <c r="BM55" s="15"/>
      <c r="BN55" s="15"/>
      <c r="BO55" s="15"/>
      <c r="BP55" s="15"/>
      <c r="BQ55" s="15"/>
      <c r="CA55" s="14" t="s">
        <v>27</v>
      </c>
    </row>
    <row r="57" spans="1:79" ht="15.75" customHeight="1">
      <c r="A57" s="85" t="s">
        <v>53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</row>
    <row r="59" spans="1:79" ht="45" customHeight="1">
      <c r="A59" s="129" t="s">
        <v>10</v>
      </c>
      <c r="B59" s="130"/>
      <c r="C59" s="129" t="s">
        <v>9</v>
      </c>
      <c r="D59" s="117"/>
      <c r="E59" s="117"/>
      <c r="F59" s="117"/>
      <c r="G59" s="117"/>
      <c r="H59" s="117"/>
      <c r="I59" s="130"/>
      <c r="J59" s="129" t="s">
        <v>8</v>
      </c>
      <c r="K59" s="117"/>
      <c r="L59" s="117"/>
      <c r="M59" s="117"/>
      <c r="N59" s="130"/>
      <c r="O59" s="129" t="s">
        <v>7</v>
      </c>
      <c r="P59" s="117"/>
      <c r="Q59" s="117"/>
      <c r="R59" s="117"/>
      <c r="S59" s="117"/>
      <c r="T59" s="117"/>
      <c r="U59" s="117"/>
      <c r="V59" s="117"/>
      <c r="W59" s="117"/>
      <c r="X59" s="130"/>
      <c r="Y59" s="52" t="s">
        <v>30</v>
      </c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 t="s">
        <v>55</v>
      </c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126" t="s">
        <v>3</v>
      </c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>
      <c r="A60" s="131"/>
      <c r="B60" s="132"/>
      <c r="C60" s="131"/>
      <c r="D60" s="133"/>
      <c r="E60" s="133"/>
      <c r="F60" s="133"/>
      <c r="G60" s="133"/>
      <c r="H60" s="133"/>
      <c r="I60" s="132"/>
      <c r="J60" s="131"/>
      <c r="K60" s="133"/>
      <c r="L60" s="133"/>
      <c r="M60" s="133"/>
      <c r="N60" s="132"/>
      <c r="O60" s="131"/>
      <c r="P60" s="133"/>
      <c r="Q60" s="133"/>
      <c r="R60" s="133"/>
      <c r="S60" s="133"/>
      <c r="T60" s="133"/>
      <c r="U60" s="133"/>
      <c r="V60" s="133"/>
      <c r="W60" s="133"/>
      <c r="X60" s="132"/>
      <c r="Y60" s="118" t="s">
        <v>5</v>
      </c>
      <c r="Z60" s="119"/>
      <c r="AA60" s="119"/>
      <c r="AB60" s="119"/>
      <c r="AC60" s="120"/>
      <c r="AD60" s="118" t="s">
        <v>4</v>
      </c>
      <c r="AE60" s="119"/>
      <c r="AF60" s="119"/>
      <c r="AG60" s="119"/>
      <c r="AH60" s="120"/>
      <c r="AI60" s="52" t="s">
        <v>31</v>
      </c>
      <c r="AJ60" s="52"/>
      <c r="AK60" s="52"/>
      <c r="AL60" s="52"/>
      <c r="AM60" s="52"/>
      <c r="AN60" s="52" t="s">
        <v>5</v>
      </c>
      <c r="AO60" s="52"/>
      <c r="AP60" s="52"/>
      <c r="AQ60" s="52"/>
      <c r="AR60" s="52"/>
      <c r="AS60" s="52" t="s">
        <v>4</v>
      </c>
      <c r="AT60" s="52"/>
      <c r="AU60" s="52"/>
      <c r="AV60" s="52"/>
      <c r="AW60" s="52"/>
      <c r="AX60" s="52" t="s">
        <v>31</v>
      </c>
      <c r="AY60" s="52"/>
      <c r="AZ60" s="52"/>
      <c r="BA60" s="52"/>
      <c r="BB60" s="52"/>
      <c r="BC60" s="52" t="s">
        <v>5</v>
      </c>
      <c r="BD60" s="52"/>
      <c r="BE60" s="52"/>
      <c r="BF60" s="52"/>
      <c r="BG60" s="52"/>
      <c r="BH60" s="52" t="s">
        <v>4</v>
      </c>
      <c r="BI60" s="52"/>
      <c r="BJ60" s="52"/>
      <c r="BK60" s="52"/>
      <c r="BL60" s="52"/>
      <c r="BM60" s="52" t="s">
        <v>31</v>
      </c>
      <c r="BN60" s="52"/>
      <c r="BO60" s="52"/>
      <c r="BP60" s="52"/>
      <c r="BQ60" s="52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>
      <c r="A61" s="52">
        <v>1</v>
      </c>
      <c r="B61" s="52"/>
      <c r="C61" s="52">
        <v>2</v>
      </c>
      <c r="D61" s="52"/>
      <c r="E61" s="52"/>
      <c r="F61" s="52"/>
      <c r="G61" s="52"/>
      <c r="H61" s="52"/>
      <c r="I61" s="52"/>
      <c r="J61" s="52">
        <v>3</v>
      </c>
      <c r="K61" s="52"/>
      <c r="L61" s="52"/>
      <c r="M61" s="52"/>
      <c r="N61" s="52"/>
      <c r="O61" s="52">
        <v>4</v>
      </c>
      <c r="P61" s="52"/>
      <c r="Q61" s="52"/>
      <c r="R61" s="52"/>
      <c r="S61" s="52"/>
      <c r="T61" s="52"/>
      <c r="U61" s="52"/>
      <c r="V61" s="52"/>
      <c r="W61" s="52"/>
      <c r="X61" s="52"/>
      <c r="Y61" s="52">
        <v>5</v>
      </c>
      <c r="Z61" s="52"/>
      <c r="AA61" s="52"/>
      <c r="AB61" s="52"/>
      <c r="AC61" s="52"/>
      <c r="AD61" s="52">
        <v>6</v>
      </c>
      <c r="AE61" s="52"/>
      <c r="AF61" s="52"/>
      <c r="AG61" s="52"/>
      <c r="AH61" s="52"/>
      <c r="AI61" s="52">
        <v>7</v>
      </c>
      <c r="AJ61" s="52"/>
      <c r="AK61" s="52"/>
      <c r="AL61" s="52"/>
      <c r="AM61" s="52"/>
      <c r="AN61" s="118">
        <v>8</v>
      </c>
      <c r="AO61" s="119"/>
      <c r="AP61" s="119"/>
      <c r="AQ61" s="119"/>
      <c r="AR61" s="120"/>
      <c r="AS61" s="118">
        <v>9</v>
      </c>
      <c r="AT61" s="119"/>
      <c r="AU61" s="119"/>
      <c r="AV61" s="119"/>
      <c r="AW61" s="120"/>
      <c r="AX61" s="118">
        <v>10</v>
      </c>
      <c r="AY61" s="119"/>
      <c r="AZ61" s="119"/>
      <c r="BA61" s="119"/>
      <c r="BB61" s="120"/>
      <c r="BC61" s="118">
        <v>11</v>
      </c>
      <c r="BD61" s="119"/>
      <c r="BE61" s="119"/>
      <c r="BF61" s="119"/>
      <c r="BG61" s="120"/>
      <c r="BH61" s="118">
        <v>12</v>
      </c>
      <c r="BI61" s="119"/>
      <c r="BJ61" s="119"/>
      <c r="BK61" s="119"/>
      <c r="BL61" s="120"/>
      <c r="BM61" s="118">
        <v>13</v>
      </c>
      <c r="BN61" s="119"/>
      <c r="BO61" s="119"/>
      <c r="BP61" s="119"/>
      <c r="BQ61" s="120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>
      <c r="A62" s="108" t="s">
        <v>44</v>
      </c>
      <c r="B62" s="108"/>
      <c r="C62" s="105" t="s">
        <v>19</v>
      </c>
      <c r="D62" s="106"/>
      <c r="E62" s="106"/>
      <c r="F62" s="106"/>
      <c r="G62" s="106"/>
      <c r="H62" s="106"/>
      <c r="I62" s="107"/>
      <c r="J62" s="108" t="s">
        <v>20</v>
      </c>
      <c r="K62" s="108"/>
      <c r="L62" s="108"/>
      <c r="M62" s="108"/>
      <c r="N62" s="108"/>
      <c r="O62" s="134" t="s">
        <v>45</v>
      </c>
      <c r="P62" s="134"/>
      <c r="Q62" s="134"/>
      <c r="R62" s="134"/>
      <c r="S62" s="134"/>
      <c r="T62" s="134"/>
      <c r="U62" s="134"/>
      <c r="V62" s="134"/>
      <c r="W62" s="134"/>
      <c r="X62" s="105"/>
      <c r="Y62" s="112" t="s">
        <v>15</v>
      </c>
      <c r="Z62" s="112"/>
      <c r="AA62" s="112"/>
      <c r="AB62" s="112"/>
      <c r="AC62" s="112"/>
      <c r="AD62" s="112" t="s">
        <v>35</v>
      </c>
      <c r="AE62" s="112"/>
      <c r="AF62" s="112"/>
      <c r="AG62" s="112"/>
      <c r="AH62" s="112"/>
      <c r="AI62" s="112" t="s">
        <v>21</v>
      </c>
      <c r="AJ62" s="112"/>
      <c r="AK62" s="112"/>
      <c r="AL62" s="112"/>
      <c r="AM62" s="112"/>
      <c r="AN62" s="112" t="s">
        <v>36</v>
      </c>
      <c r="AO62" s="112"/>
      <c r="AP62" s="112"/>
      <c r="AQ62" s="112"/>
      <c r="AR62" s="112"/>
      <c r="AS62" s="112" t="s">
        <v>16</v>
      </c>
      <c r="AT62" s="112"/>
      <c r="AU62" s="112"/>
      <c r="AV62" s="112"/>
      <c r="AW62" s="112"/>
      <c r="AX62" s="112" t="s">
        <v>21</v>
      </c>
      <c r="AY62" s="112"/>
      <c r="AZ62" s="112"/>
      <c r="BA62" s="112"/>
      <c r="BB62" s="112"/>
      <c r="BC62" s="112" t="s">
        <v>38</v>
      </c>
      <c r="BD62" s="112"/>
      <c r="BE62" s="112"/>
      <c r="BF62" s="112"/>
      <c r="BG62" s="112"/>
      <c r="BH62" s="112" t="s">
        <v>38</v>
      </c>
      <c r="BI62" s="112"/>
      <c r="BJ62" s="112"/>
      <c r="BK62" s="112"/>
      <c r="BL62" s="112"/>
      <c r="BM62" s="121" t="s">
        <v>21</v>
      </c>
      <c r="BN62" s="121"/>
      <c r="BO62" s="121"/>
      <c r="BP62" s="121"/>
      <c r="BQ62" s="121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28</v>
      </c>
    </row>
    <row r="63" spans="1:79" s="14" customFormat="1" ht="15.75">
      <c r="A63" s="64"/>
      <c r="B63" s="64"/>
      <c r="C63" s="68" t="s">
        <v>65</v>
      </c>
      <c r="D63" s="68"/>
      <c r="E63" s="68"/>
      <c r="F63" s="68"/>
      <c r="G63" s="68"/>
      <c r="H63" s="68"/>
      <c r="I63" s="68"/>
      <c r="J63" s="68" t="s">
        <v>66</v>
      </c>
      <c r="K63" s="68"/>
      <c r="L63" s="68"/>
      <c r="M63" s="68"/>
      <c r="N63" s="68"/>
      <c r="O63" s="68" t="s">
        <v>66</v>
      </c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16"/>
      <c r="BS63" s="16"/>
      <c r="BT63" s="16"/>
      <c r="BU63" s="16"/>
      <c r="BV63" s="16"/>
      <c r="BW63" s="16"/>
      <c r="BX63" s="16"/>
      <c r="BY63" s="16"/>
      <c r="BZ63" s="17"/>
      <c r="CA63" s="14" t="s">
        <v>29</v>
      </c>
    </row>
    <row r="64" spans="1:79" ht="25.5" customHeight="1">
      <c r="A64" s="52">
        <v>1</v>
      </c>
      <c r="B64" s="52"/>
      <c r="C64" s="72" t="s">
        <v>84</v>
      </c>
      <c r="D64" s="73"/>
      <c r="E64" s="73"/>
      <c r="F64" s="73"/>
      <c r="G64" s="73"/>
      <c r="H64" s="73"/>
      <c r="I64" s="74"/>
      <c r="J64" s="59" t="s">
        <v>86</v>
      </c>
      <c r="K64" s="59"/>
      <c r="L64" s="59"/>
      <c r="M64" s="59"/>
      <c r="N64" s="59"/>
      <c r="O64" s="59" t="s">
        <v>90</v>
      </c>
      <c r="P64" s="59"/>
      <c r="Q64" s="59"/>
      <c r="R64" s="59"/>
      <c r="S64" s="59"/>
      <c r="T64" s="59"/>
      <c r="U64" s="59"/>
      <c r="V64" s="59"/>
      <c r="W64" s="59"/>
      <c r="X64" s="59"/>
      <c r="Y64" s="61">
        <v>9670</v>
      </c>
      <c r="Z64" s="61"/>
      <c r="AA64" s="61"/>
      <c r="AB64" s="61"/>
      <c r="AC64" s="61"/>
      <c r="AD64" s="61"/>
      <c r="AE64" s="61"/>
      <c r="AF64" s="61"/>
      <c r="AG64" s="61"/>
      <c r="AH64" s="61"/>
      <c r="AI64" s="61">
        <f>Y64+AD64</f>
        <v>9670</v>
      </c>
      <c r="AJ64" s="61"/>
      <c r="AK64" s="61"/>
      <c r="AL64" s="61"/>
      <c r="AM64" s="61"/>
      <c r="AN64" s="61">
        <v>9669</v>
      </c>
      <c r="AO64" s="61"/>
      <c r="AP64" s="61"/>
      <c r="AQ64" s="61"/>
      <c r="AR64" s="61"/>
      <c r="AS64" s="61"/>
      <c r="AT64" s="61"/>
      <c r="AU64" s="61"/>
      <c r="AV64" s="61"/>
      <c r="AW64" s="61"/>
      <c r="AX64" s="61">
        <f>AN64+AS64</f>
        <v>9669</v>
      </c>
      <c r="AY64" s="61"/>
      <c r="AZ64" s="61"/>
      <c r="BA64" s="61"/>
      <c r="BB64" s="61"/>
      <c r="BC64" s="61">
        <f>AN64-Y64</f>
        <v>-1</v>
      </c>
      <c r="BD64" s="61"/>
      <c r="BE64" s="61"/>
      <c r="BF64" s="61"/>
      <c r="BG64" s="61"/>
      <c r="BH64" s="61">
        <f>AS64-AD64</f>
        <v>0</v>
      </c>
      <c r="BI64" s="61"/>
      <c r="BJ64" s="61"/>
      <c r="BK64" s="61"/>
      <c r="BL64" s="61"/>
      <c r="BM64" s="61">
        <f>BC64+BH64</f>
        <v>-1</v>
      </c>
      <c r="BN64" s="61"/>
      <c r="BO64" s="61"/>
      <c r="BP64" s="61"/>
      <c r="BQ64" s="61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39" customHeight="1">
      <c r="A65" s="52">
        <v>2</v>
      </c>
      <c r="B65" s="52"/>
      <c r="C65" s="72" t="s">
        <v>85</v>
      </c>
      <c r="D65" s="73"/>
      <c r="E65" s="73"/>
      <c r="F65" s="73"/>
      <c r="G65" s="73"/>
      <c r="H65" s="73"/>
      <c r="I65" s="74"/>
      <c r="J65" s="59" t="s">
        <v>86</v>
      </c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61"/>
      <c r="Z65" s="61"/>
      <c r="AA65" s="61"/>
      <c r="AB65" s="61"/>
      <c r="AC65" s="61"/>
      <c r="AD65" s="61">
        <v>26756</v>
      </c>
      <c r="AE65" s="61"/>
      <c r="AF65" s="61"/>
      <c r="AG65" s="61"/>
      <c r="AH65" s="61"/>
      <c r="AI65" s="61">
        <f>Y65+AD65</f>
        <v>26756</v>
      </c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>
        <f>AN65+AS65</f>
        <v>0</v>
      </c>
      <c r="AY65" s="61"/>
      <c r="AZ65" s="61"/>
      <c r="BA65" s="61"/>
      <c r="BB65" s="61"/>
      <c r="BC65" s="61">
        <f>AN65-Y65</f>
        <v>0</v>
      </c>
      <c r="BD65" s="61"/>
      <c r="BE65" s="61"/>
      <c r="BF65" s="61"/>
      <c r="BG65" s="61"/>
      <c r="BH65" s="61">
        <f>AS65-AD65</f>
        <v>-26756</v>
      </c>
      <c r="BI65" s="61"/>
      <c r="BJ65" s="61"/>
      <c r="BK65" s="61"/>
      <c r="BL65" s="61"/>
      <c r="BM65" s="61">
        <f>BC65+BH65</f>
        <v>-26756</v>
      </c>
      <c r="BN65" s="61"/>
      <c r="BO65" s="61"/>
      <c r="BP65" s="61"/>
      <c r="BQ65" s="61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39" customHeight="1">
      <c r="A66" s="52">
        <v>3</v>
      </c>
      <c r="B66" s="52"/>
      <c r="C66" s="72" t="s">
        <v>87</v>
      </c>
      <c r="D66" s="73"/>
      <c r="E66" s="73"/>
      <c r="F66" s="73"/>
      <c r="G66" s="73"/>
      <c r="H66" s="73"/>
      <c r="I66" s="74"/>
      <c r="J66" s="59" t="s">
        <v>86</v>
      </c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1"/>
      <c r="Z66" s="61"/>
      <c r="AA66" s="61"/>
      <c r="AB66" s="61"/>
      <c r="AC66" s="61"/>
      <c r="AD66" s="61">
        <v>9754</v>
      </c>
      <c r="AE66" s="61"/>
      <c r="AF66" s="61"/>
      <c r="AG66" s="61"/>
      <c r="AH66" s="61"/>
      <c r="AI66" s="61">
        <f t="shared" ref="AI66" si="0">Y66+AD66</f>
        <v>9754</v>
      </c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>
        <f t="shared" ref="AX66" si="1">AN66+AS66</f>
        <v>0</v>
      </c>
      <c r="AY66" s="61"/>
      <c r="AZ66" s="61"/>
      <c r="BA66" s="61"/>
      <c r="BB66" s="61"/>
      <c r="BC66" s="61">
        <f t="shared" ref="BC66" si="2">AN66-Y66</f>
        <v>0</v>
      </c>
      <c r="BD66" s="61"/>
      <c r="BE66" s="61"/>
      <c r="BF66" s="61"/>
      <c r="BG66" s="61"/>
      <c r="BH66" s="61">
        <f t="shared" ref="BH66" si="3">AS66-AD66</f>
        <v>-9754</v>
      </c>
      <c r="BI66" s="61"/>
      <c r="BJ66" s="61"/>
      <c r="BK66" s="61"/>
      <c r="BL66" s="61"/>
      <c r="BM66" s="61">
        <f t="shared" ref="BM66" si="4">BC66+BH66</f>
        <v>-9754</v>
      </c>
      <c r="BN66" s="61"/>
      <c r="BO66" s="61"/>
      <c r="BP66" s="61"/>
      <c r="BQ66" s="61"/>
      <c r="BR66" s="9"/>
      <c r="BS66" s="9"/>
      <c r="BT66" s="9"/>
      <c r="BU66" s="9"/>
      <c r="BV66" s="9"/>
      <c r="BW66" s="9"/>
      <c r="BX66" s="9"/>
      <c r="BY66" s="9"/>
      <c r="BZ66" s="7"/>
    </row>
    <row r="67" spans="1:80" ht="39" customHeight="1">
      <c r="A67" s="52">
        <v>4</v>
      </c>
      <c r="B67" s="52"/>
      <c r="C67" s="72" t="s">
        <v>88</v>
      </c>
      <c r="D67" s="73"/>
      <c r="E67" s="73"/>
      <c r="F67" s="73"/>
      <c r="G67" s="73"/>
      <c r="H67" s="73"/>
      <c r="I67" s="74"/>
      <c r="J67" s="59" t="s">
        <v>86</v>
      </c>
      <c r="K67" s="59"/>
      <c r="L67" s="59"/>
      <c r="M67" s="59"/>
      <c r="N67" s="59"/>
      <c r="O67" s="59" t="s">
        <v>89</v>
      </c>
      <c r="P67" s="59"/>
      <c r="Q67" s="59"/>
      <c r="R67" s="59"/>
      <c r="S67" s="59"/>
      <c r="T67" s="59"/>
      <c r="U67" s="59"/>
      <c r="V67" s="59"/>
      <c r="W67" s="59"/>
      <c r="X67" s="59"/>
      <c r="Y67" s="61"/>
      <c r="Z67" s="61"/>
      <c r="AA67" s="61"/>
      <c r="AB67" s="61"/>
      <c r="AC67" s="61"/>
      <c r="AD67" s="61">
        <v>3060</v>
      </c>
      <c r="AE67" s="61"/>
      <c r="AF67" s="61"/>
      <c r="AG67" s="61"/>
      <c r="AH67" s="61"/>
      <c r="AI67" s="61">
        <f>Y67+AD67</f>
        <v>3060</v>
      </c>
      <c r="AJ67" s="61"/>
      <c r="AK67" s="61"/>
      <c r="AL67" s="61"/>
      <c r="AM67" s="61"/>
      <c r="AN67" s="61"/>
      <c r="AO67" s="61"/>
      <c r="AP67" s="61"/>
      <c r="AQ67" s="61"/>
      <c r="AR67" s="61"/>
      <c r="AS67" s="61">
        <v>3060</v>
      </c>
      <c r="AT67" s="61"/>
      <c r="AU67" s="61"/>
      <c r="AV67" s="61"/>
      <c r="AW67" s="61"/>
      <c r="AX67" s="61">
        <f>AN67+AS67</f>
        <v>3060</v>
      </c>
      <c r="AY67" s="61"/>
      <c r="AZ67" s="61"/>
      <c r="BA67" s="61"/>
      <c r="BB67" s="61"/>
      <c r="BC67" s="61">
        <f>AN67-Y67</f>
        <v>0</v>
      </c>
      <c r="BD67" s="61"/>
      <c r="BE67" s="61"/>
      <c r="BF67" s="61"/>
      <c r="BG67" s="61"/>
      <c r="BH67" s="61">
        <f>AS67-AD67</f>
        <v>0</v>
      </c>
      <c r="BI67" s="61"/>
      <c r="BJ67" s="61"/>
      <c r="BK67" s="61"/>
      <c r="BL67" s="61"/>
      <c r="BM67" s="61">
        <f>BC67+BH67</f>
        <v>0</v>
      </c>
      <c r="BN67" s="61"/>
      <c r="BO67" s="61"/>
      <c r="BP67" s="61"/>
      <c r="BQ67" s="61"/>
      <c r="BR67" s="9"/>
      <c r="BS67" s="9"/>
      <c r="BT67" s="9"/>
      <c r="BU67" s="9"/>
      <c r="BV67" s="9"/>
      <c r="BW67" s="9"/>
      <c r="BX67" s="9"/>
      <c r="BY67" s="9"/>
      <c r="BZ67" s="7"/>
    </row>
    <row r="68" spans="1:80" ht="15.75" customHeight="1">
      <c r="A68" s="52"/>
      <c r="B68" s="52"/>
      <c r="C68" s="53" t="s">
        <v>105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5"/>
      <c r="BR68" s="9"/>
      <c r="BS68" s="9"/>
      <c r="BT68" s="9"/>
      <c r="BU68" s="9"/>
      <c r="BV68" s="9"/>
      <c r="BW68" s="9"/>
      <c r="BX68" s="9"/>
      <c r="BY68" s="9"/>
      <c r="BZ68" s="7"/>
      <c r="CB68" s="1" t="s">
        <v>71</v>
      </c>
    </row>
    <row r="69" spans="1:80" s="14" customFormat="1" ht="15.75">
      <c r="A69" s="64">
        <v>0</v>
      </c>
      <c r="B69" s="64"/>
      <c r="C69" s="75" t="s">
        <v>68</v>
      </c>
      <c r="D69" s="76"/>
      <c r="E69" s="76"/>
      <c r="F69" s="76"/>
      <c r="G69" s="76"/>
      <c r="H69" s="76"/>
      <c r="I69" s="77"/>
      <c r="J69" s="68" t="s">
        <v>66</v>
      </c>
      <c r="K69" s="68"/>
      <c r="L69" s="68"/>
      <c r="M69" s="68"/>
      <c r="N69" s="68"/>
      <c r="O69" s="68" t="s">
        <v>66</v>
      </c>
      <c r="P69" s="68"/>
      <c r="Q69" s="68"/>
      <c r="R69" s="68"/>
      <c r="S69" s="68"/>
      <c r="T69" s="68"/>
      <c r="U69" s="68"/>
      <c r="V69" s="68"/>
      <c r="W69" s="68"/>
      <c r="X69" s="68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16"/>
      <c r="BS69" s="16"/>
      <c r="BT69" s="16"/>
      <c r="BU69" s="16"/>
      <c r="BV69" s="16"/>
      <c r="BW69" s="16"/>
      <c r="BX69" s="16"/>
      <c r="BY69" s="16"/>
      <c r="BZ69" s="17"/>
    </row>
    <row r="70" spans="1:80" s="23" customFormat="1" ht="22.5" customHeight="1">
      <c r="A70" s="52">
        <v>1</v>
      </c>
      <c r="B70" s="52"/>
      <c r="C70" s="56" t="s">
        <v>91</v>
      </c>
      <c r="D70" s="57"/>
      <c r="E70" s="57"/>
      <c r="F70" s="57"/>
      <c r="G70" s="57"/>
      <c r="H70" s="57"/>
      <c r="I70" s="58"/>
      <c r="J70" s="59" t="s">
        <v>67</v>
      </c>
      <c r="K70" s="59"/>
      <c r="L70" s="59"/>
      <c r="M70" s="59"/>
      <c r="N70" s="59"/>
      <c r="O70" s="56" t="s">
        <v>70</v>
      </c>
      <c r="P70" s="62"/>
      <c r="Q70" s="62"/>
      <c r="R70" s="62"/>
      <c r="S70" s="62"/>
      <c r="T70" s="62"/>
      <c r="U70" s="62"/>
      <c r="V70" s="62"/>
      <c r="W70" s="62"/>
      <c r="X70" s="63"/>
      <c r="Y70" s="60">
        <v>1</v>
      </c>
      <c r="Z70" s="60"/>
      <c r="AA70" s="60"/>
      <c r="AB70" s="60"/>
      <c r="AC70" s="60"/>
      <c r="AD70" s="60"/>
      <c r="AE70" s="60"/>
      <c r="AF70" s="60"/>
      <c r="AG70" s="60"/>
      <c r="AH70" s="60"/>
      <c r="AI70" s="60">
        <f>Y70+AD70</f>
        <v>1</v>
      </c>
      <c r="AJ70" s="60"/>
      <c r="AK70" s="60"/>
      <c r="AL70" s="60"/>
      <c r="AM70" s="60"/>
      <c r="AN70" s="60">
        <v>1</v>
      </c>
      <c r="AO70" s="60"/>
      <c r="AP70" s="60"/>
      <c r="AQ70" s="60"/>
      <c r="AR70" s="60"/>
      <c r="AS70" s="60"/>
      <c r="AT70" s="60"/>
      <c r="AU70" s="60"/>
      <c r="AV70" s="60"/>
      <c r="AW70" s="60"/>
      <c r="AX70" s="51">
        <f>AN70+AS70</f>
        <v>1</v>
      </c>
      <c r="AY70" s="51"/>
      <c r="AZ70" s="51"/>
      <c r="BA70" s="51"/>
      <c r="BB70" s="51"/>
      <c r="BC70" s="51">
        <f>AN70-Y70</f>
        <v>0</v>
      </c>
      <c r="BD70" s="51"/>
      <c r="BE70" s="51"/>
      <c r="BF70" s="51"/>
      <c r="BG70" s="51"/>
      <c r="BH70" s="51">
        <f>AS70-AD70</f>
        <v>0</v>
      </c>
      <c r="BI70" s="51"/>
      <c r="BJ70" s="51"/>
      <c r="BK70" s="51"/>
      <c r="BL70" s="51"/>
      <c r="BM70" s="51">
        <f>BC70+BH70</f>
        <v>0</v>
      </c>
      <c r="BN70" s="51"/>
      <c r="BO70" s="51"/>
      <c r="BP70" s="51"/>
      <c r="BQ70" s="51"/>
      <c r="BR70" s="9"/>
      <c r="BS70" s="9"/>
      <c r="BT70" s="9"/>
      <c r="BU70" s="9"/>
      <c r="BV70" s="9"/>
      <c r="BW70" s="9"/>
      <c r="BX70" s="9"/>
      <c r="BY70" s="9"/>
      <c r="BZ70" s="22"/>
    </row>
    <row r="71" spans="1:80" s="23" customFormat="1" ht="38.25" customHeight="1">
      <c r="A71" s="52">
        <v>2</v>
      </c>
      <c r="B71" s="52"/>
      <c r="C71" s="56" t="s">
        <v>94</v>
      </c>
      <c r="D71" s="57"/>
      <c r="E71" s="57"/>
      <c r="F71" s="57"/>
      <c r="G71" s="57"/>
      <c r="H71" s="57"/>
      <c r="I71" s="58"/>
      <c r="J71" s="59" t="s">
        <v>67</v>
      </c>
      <c r="K71" s="59"/>
      <c r="L71" s="59"/>
      <c r="M71" s="59"/>
      <c r="N71" s="59"/>
      <c r="O71" s="56" t="s">
        <v>70</v>
      </c>
      <c r="P71" s="62"/>
      <c r="Q71" s="62"/>
      <c r="R71" s="62"/>
      <c r="S71" s="62"/>
      <c r="T71" s="62"/>
      <c r="U71" s="62"/>
      <c r="V71" s="62"/>
      <c r="W71" s="62"/>
      <c r="X71" s="63"/>
      <c r="Y71" s="60"/>
      <c r="Z71" s="60"/>
      <c r="AA71" s="60"/>
      <c r="AB71" s="60"/>
      <c r="AC71" s="60"/>
      <c r="AD71" s="60">
        <v>2</v>
      </c>
      <c r="AE71" s="60"/>
      <c r="AF71" s="60"/>
      <c r="AG71" s="60"/>
      <c r="AH71" s="60"/>
      <c r="AI71" s="60">
        <f>Y71+AD71</f>
        <v>2</v>
      </c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51">
        <f>AN71+AS71</f>
        <v>0</v>
      </c>
      <c r="AY71" s="51"/>
      <c r="AZ71" s="51"/>
      <c r="BA71" s="51"/>
      <c r="BB71" s="51"/>
      <c r="BC71" s="51">
        <f>AN71-Y71</f>
        <v>0</v>
      </c>
      <c r="BD71" s="51"/>
      <c r="BE71" s="51"/>
      <c r="BF71" s="51"/>
      <c r="BG71" s="51"/>
      <c r="BH71" s="51">
        <f>AS71-AD71</f>
        <v>-2</v>
      </c>
      <c r="BI71" s="51"/>
      <c r="BJ71" s="51"/>
      <c r="BK71" s="51"/>
      <c r="BL71" s="51"/>
      <c r="BM71" s="51">
        <f>BC71+BH71</f>
        <v>-2</v>
      </c>
      <c r="BN71" s="51"/>
      <c r="BO71" s="51"/>
      <c r="BP71" s="51"/>
      <c r="BQ71" s="51"/>
      <c r="BR71" s="9"/>
      <c r="BS71" s="9"/>
      <c r="BT71" s="9"/>
      <c r="BU71" s="9"/>
      <c r="BV71" s="9"/>
      <c r="BW71" s="9"/>
      <c r="BX71" s="9"/>
      <c r="BY71" s="9"/>
      <c r="BZ71" s="22"/>
    </row>
    <row r="72" spans="1:80" s="23" customFormat="1" ht="30.75" customHeight="1">
      <c r="A72" s="52">
        <v>3</v>
      </c>
      <c r="B72" s="52"/>
      <c r="C72" s="56" t="s">
        <v>95</v>
      </c>
      <c r="D72" s="57"/>
      <c r="E72" s="57"/>
      <c r="F72" s="57"/>
      <c r="G72" s="57"/>
      <c r="H72" s="57"/>
      <c r="I72" s="58"/>
      <c r="J72" s="59" t="s">
        <v>67</v>
      </c>
      <c r="K72" s="59"/>
      <c r="L72" s="59"/>
      <c r="M72" s="59"/>
      <c r="N72" s="59"/>
      <c r="O72" s="56" t="s">
        <v>70</v>
      </c>
      <c r="P72" s="62"/>
      <c r="Q72" s="62"/>
      <c r="R72" s="62"/>
      <c r="S72" s="62"/>
      <c r="T72" s="62"/>
      <c r="U72" s="62"/>
      <c r="V72" s="62"/>
      <c r="W72" s="62"/>
      <c r="X72" s="63"/>
      <c r="Y72" s="60"/>
      <c r="Z72" s="60"/>
      <c r="AA72" s="60"/>
      <c r="AB72" s="60"/>
      <c r="AC72" s="60"/>
      <c r="AD72" s="60">
        <v>1</v>
      </c>
      <c r="AE72" s="60"/>
      <c r="AF72" s="60"/>
      <c r="AG72" s="60"/>
      <c r="AH72" s="60"/>
      <c r="AI72" s="60">
        <f>Y72+AD72</f>
        <v>1</v>
      </c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51">
        <f>AN72+AS72</f>
        <v>0</v>
      </c>
      <c r="AY72" s="51"/>
      <c r="AZ72" s="51"/>
      <c r="BA72" s="51"/>
      <c r="BB72" s="51"/>
      <c r="BC72" s="51">
        <f>AN72-Y72</f>
        <v>0</v>
      </c>
      <c r="BD72" s="51"/>
      <c r="BE72" s="51"/>
      <c r="BF72" s="51"/>
      <c r="BG72" s="51"/>
      <c r="BH72" s="51">
        <f>AS72-AD72</f>
        <v>-1</v>
      </c>
      <c r="BI72" s="51"/>
      <c r="BJ72" s="51"/>
      <c r="BK72" s="51"/>
      <c r="BL72" s="51"/>
      <c r="BM72" s="51">
        <f>BC72+BH72</f>
        <v>-1</v>
      </c>
      <c r="BN72" s="51"/>
      <c r="BO72" s="51"/>
      <c r="BP72" s="51"/>
      <c r="BQ72" s="51"/>
      <c r="BR72" s="9"/>
      <c r="BS72" s="9"/>
      <c r="BT72" s="9"/>
      <c r="BU72" s="9"/>
      <c r="BV72" s="9"/>
      <c r="BW72" s="9"/>
      <c r="BX72" s="9"/>
      <c r="BY72" s="9"/>
      <c r="BZ72" s="22"/>
    </row>
    <row r="73" spans="1:80" s="23" customFormat="1" ht="38.25" customHeight="1">
      <c r="A73" s="52">
        <v>4</v>
      </c>
      <c r="B73" s="52"/>
      <c r="C73" s="56" t="s">
        <v>96</v>
      </c>
      <c r="D73" s="57"/>
      <c r="E73" s="57"/>
      <c r="F73" s="57"/>
      <c r="G73" s="57"/>
      <c r="H73" s="57"/>
      <c r="I73" s="58"/>
      <c r="J73" s="59" t="s">
        <v>67</v>
      </c>
      <c r="K73" s="59"/>
      <c r="L73" s="59"/>
      <c r="M73" s="59"/>
      <c r="N73" s="59"/>
      <c r="O73" s="56" t="s">
        <v>70</v>
      </c>
      <c r="P73" s="62"/>
      <c r="Q73" s="62"/>
      <c r="R73" s="62"/>
      <c r="S73" s="62"/>
      <c r="T73" s="62"/>
      <c r="U73" s="62"/>
      <c r="V73" s="62"/>
      <c r="W73" s="62"/>
      <c r="X73" s="63"/>
      <c r="Y73" s="60"/>
      <c r="Z73" s="60"/>
      <c r="AA73" s="60"/>
      <c r="AB73" s="60"/>
      <c r="AC73" s="60"/>
      <c r="AD73" s="60">
        <v>1</v>
      </c>
      <c r="AE73" s="60"/>
      <c r="AF73" s="60"/>
      <c r="AG73" s="60"/>
      <c r="AH73" s="60"/>
      <c r="AI73" s="60">
        <f>Y73+AD73</f>
        <v>1</v>
      </c>
      <c r="AJ73" s="60"/>
      <c r="AK73" s="60"/>
      <c r="AL73" s="60"/>
      <c r="AM73" s="60"/>
      <c r="AN73" s="60"/>
      <c r="AO73" s="60"/>
      <c r="AP73" s="60"/>
      <c r="AQ73" s="60"/>
      <c r="AR73" s="60"/>
      <c r="AS73" s="60">
        <v>1</v>
      </c>
      <c r="AT73" s="60"/>
      <c r="AU73" s="60"/>
      <c r="AV73" s="60"/>
      <c r="AW73" s="60"/>
      <c r="AX73" s="51">
        <f>AN73+AS73</f>
        <v>1</v>
      </c>
      <c r="AY73" s="51"/>
      <c r="AZ73" s="51"/>
      <c r="BA73" s="51"/>
      <c r="BB73" s="51"/>
      <c r="BC73" s="51">
        <f>AN73-Y73</f>
        <v>0</v>
      </c>
      <c r="BD73" s="51"/>
      <c r="BE73" s="51"/>
      <c r="BF73" s="51"/>
      <c r="BG73" s="51"/>
      <c r="BH73" s="51">
        <f>AS73-AD73</f>
        <v>0</v>
      </c>
      <c r="BI73" s="51"/>
      <c r="BJ73" s="51"/>
      <c r="BK73" s="51"/>
      <c r="BL73" s="51"/>
      <c r="BM73" s="51">
        <f>BC73+BH73</f>
        <v>0</v>
      </c>
      <c r="BN73" s="51"/>
      <c r="BO73" s="51"/>
      <c r="BP73" s="51"/>
      <c r="BQ73" s="51"/>
      <c r="BR73" s="9"/>
      <c r="BS73" s="9"/>
      <c r="BT73" s="9"/>
      <c r="BU73" s="9"/>
      <c r="BV73" s="9"/>
      <c r="BW73" s="9"/>
      <c r="BX73" s="9"/>
      <c r="BY73" s="9"/>
      <c r="BZ73" s="22"/>
    </row>
    <row r="74" spans="1:80" ht="15.75" customHeight="1">
      <c r="A74" s="52"/>
      <c r="B74" s="52"/>
      <c r="C74" s="53" t="s">
        <v>105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5"/>
      <c r="BR74" s="9"/>
      <c r="BS74" s="9"/>
      <c r="BT74" s="9"/>
      <c r="BU74" s="9"/>
      <c r="BV74" s="9"/>
      <c r="BW74" s="9"/>
      <c r="BX74" s="9"/>
      <c r="BY74" s="9"/>
      <c r="BZ74" s="7"/>
      <c r="CB74" s="1" t="s">
        <v>71</v>
      </c>
    </row>
    <row r="75" spans="1:80" s="25" customFormat="1" ht="15.75">
      <c r="A75" s="64">
        <v>0</v>
      </c>
      <c r="B75" s="64"/>
      <c r="C75" s="65" t="s">
        <v>69</v>
      </c>
      <c r="D75" s="66"/>
      <c r="E75" s="66"/>
      <c r="F75" s="66"/>
      <c r="G75" s="66"/>
      <c r="H75" s="66"/>
      <c r="I75" s="67"/>
      <c r="J75" s="68" t="s">
        <v>66</v>
      </c>
      <c r="K75" s="68"/>
      <c r="L75" s="68"/>
      <c r="M75" s="68"/>
      <c r="N75" s="68"/>
      <c r="O75" s="65" t="s">
        <v>66</v>
      </c>
      <c r="P75" s="66"/>
      <c r="Q75" s="66"/>
      <c r="R75" s="66"/>
      <c r="S75" s="66"/>
      <c r="T75" s="66"/>
      <c r="U75" s="66"/>
      <c r="V75" s="66"/>
      <c r="W75" s="66"/>
      <c r="X75" s="67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16"/>
      <c r="BS75" s="16"/>
      <c r="BT75" s="16"/>
      <c r="BU75" s="16"/>
      <c r="BV75" s="16"/>
      <c r="BW75" s="16"/>
      <c r="BX75" s="16"/>
      <c r="BY75" s="16"/>
      <c r="BZ75" s="24"/>
    </row>
    <row r="76" spans="1:80" s="23" customFormat="1" ht="27.75" customHeight="1">
      <c r="A76" s="52">
        <v>1</v>
      </c>
      <c r="B76" s="52"/>
      <c r="C76" s="56" t="s">
        <v>97</v>
      </c>
      <c r="D76" s="57"/>
      <c r="E76" s="57"/>
      <c r="F76" s="57"/>
      <c r="G76" s="57"/>
      <c r="H76" s="57"/>
      <c r="I76" s="58"/>
      <c r="J76" s="59" t="s">
        <v>86</v>
      </c>
      <c r="K76" s="59"/>
      <c r="L76" s="59"/>
      <c r="M76" s="59"/>
      <c r="N76" s="59"/>
      <c r="O76" s="56" t="s">
        <v>90</v>
      </c>
      <c r="P76" s="57"/>
      <c r="Q76" s="57"/>
      <c r="R76" s="57"/>
      <c r="S76" s="57"/>
      <c r="T76" s="57"/>
      <c r="U76" s="57"/>
      <c r="V76" s="57"/>
      <c r="W76" s="57"/>
      <c r="X76" s="58"/>
      <c r="Y76" s="61">
        <f>SUM(Y64/Y70)</f>
        <v>9670</v>
      </c>
      <c r="Z76" s="61"/>
      <c r="AA76" s="61"/>
      <c r="AB76" s="61"/>
      <c r="AC76" s="61"/>
      <c r="AD76" s="61"/>
      <c r="AE76" s="61"/>
      <c r="AF76" s="61"/>
      <c r="AG76" s="61"/>
      <c r="AH76" s="61"/>
      <c r="AI76" s="61">
        <f>Y76+AD76</f>
        <v>9670</v>
      </c>
      <c r="AJ76" s="61"/>
      <c r="AK76" s="61"/>
      <c r="AL76" s="61"/>
      <c r="AM76" s="61"/>
      <c r="AN76" s="61">
        <f>SUM(AN64/AN70)</f>
        <v>9669</v>
      </c>
      <c r="AO76" s="61"/>
      <c r="AP76" s="61"/>
      <c r="AQ76" s="61"/>
      <c r="AR76" s="61"/>
      <c r="AS76" s="61"/>
      <c r="AT76" s="61"/>
      <c r="AU76" s="61"/>
      <c r="AV76" s="61"/>
      <c r="AW76" s="61"/>
      <c r="AX76" s="61">
        <f>AN76+AS76</f>
        <v>9669</v>
      </c>
      <c r="AY76" s="61"/>
      <c r="AZ76" s="61"/>
      <c r="BA76" s="61"/>
      <c r="BB76" s="61"/>
      <c r="BC76" s="61">
        <f>AN76-Y76</f>
        <v>-1</v>
      </c>
      <c r="BD76" s="61"/>
      <c r="BE76" s="61"/>
      <c r="BF76" s="61"/>
      <c r="BG76" s="61"/>
      <c r="BH76" s="61">
        <f>AS76-AD76</f>
        <v>0</v>
      </c>
      <c r="BI76" s="61"/>
      <c r="BJ76" s="61"/>
      <c r="BK76" s="61"/>
      <c r="BL76" s="61"/>
      <c r="BM76" s="61">
        <f>BC76+BH76</f>
        <v>-1</v>
      </c>
      <c r="BN76" s="61"/>
      <c r="BO76" s="61"/>
      <c r="BP76" s="61"/>
      <c r="BQ76" s="61"/>
      <c r="BR76" s="9"/>
      <c r="BS76" s="9"/>
      <c r="BT76" s="9"/>
      <c r="BU76" s="9"/>
      <c r="BV76" s="9"/>
      <c r="BW76" s="9"/>
      <c r="BX76" s="9"/>
      <c r="BY76" s="9"/>
      <c r="BZ76" s="22"/>
    </row>
    <row r="77" spans="1:80" s="23" customFormat="1" ht="52.5" customHeight="1">
      <c r="A77" s="52">
        <v>2</v>
      </c>
      <c r="B77" s="52"/>
      <c r="C77" s="56" t="s">
        <v>98</v>
      </c>
      <c r="D77" s="57"/>
      <c r="E77" s="57"/>
      <c r="F77" s="57"/>
      <c r="G77" s="57"/>
      <c r="H77" s="57"/>
      <c r="I77" s="58"/>
      <c r="J77" s="59" t="s">
        <v>86</v>
      </c>
      <c r="K77" s="59"/>
      <c r="L77" s="59"/>
      <c r="M77" s="59"/>
      <c r="N77" s="59"/>
      <c r="O77" s="56" t="s">
        <v>90</v>
      </c>
      <c r="P77" s="57"/>
      <c r="Q77" s="57"/>
      <c r="R77" s="57"/>
      <c r="S77" s="57"/>
      <c r="T77" s="57"/>
      <c r="U77" s="57"/>
      <c r="V77" s="57"/>
      <c r="W77" s="57"/>
      <c r="X77" s="58"/>
      <c r="Y77" s="61"/>
      <c r="Z77" s="61"/>
      <c r="AA77" s="61"/>
      <c r="AB77" s="61"/>
      <c r="AC77" s="61"/>
      <c r="AD77" s="61">
        <f>SUM(AD65/AD71)</f>
        <v>13378</v>
      </c>
      <c r="AE77" s="61"/>
      <c r="AF77" s="61"/>
      <c r="AG77" s="61"/>
      <c r="AH77" s="61"/>
      <c r="AI77" s="61">
        <f>Y77+AD77</f>
        <v>13378</v>
      </c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>
        <f>AN77+AS77</f>
        <v>0</v>
      </c>
      <c r="AY77" s="61"/>
      <c r="AZ77" s="61"/>
      <c r="BA77" s="61"/>
      <c r="BB77" s="61"/>
      <c r="BC77" s="61">
        <f>AN77-Y77</f>
        <v>0</v>
      </c>
      <c r="BD77" s="61"/>
      <c r="BE77" s="61"/>
      <c r="BF77" s="61"/>
      <c r="BG77" s="61"/>
      <c r="BH77" s="61">
        <f>AS77-AD77</f>
        <v>-13378</v>
      </c>
      <c r="BI77" s="61"/>
      <c r="BJ77" s="61"/>
      <c r="BK77" s="61"/>
      <c r="BL77" s="61"/>
      <c r="BM77" s="61">
        <f>BC77+BH77</f>
        <v>-13378</v>
      </c>
      <c r="BN77" s="61"/>
      <c r="BO77" s="61"/>
      <c r="BP77" s="61"/>
      <c r="BQ77" s="61"/>
      <c r="BR77" s="9"/>
      <c r="BS77" s="9"/>
      <c r="BT77" s="9"/>
      <c r="BU77" s="9"/>
      <c r="BV77" s="9"/>
      <c r="BW77" s="9"/>
      <c r="BX77" s="9"/>
      <c r="BY77" s="9"/>
      <c r="BZ77" s="22"/>
    </row>
    <row r="78" spans="1:80" s="23" customFormat="1" ht="36" customHeight="1">
      <c r="A78" s="52">
        <v>3</v>
      </c>
      <c r="B78" s="52"/>
      <c r="C78" s="56" t="s">
        <v>99</v>
      </c>
      <c r="D78" s="57"/>
      <c r="E78" s="57"/>
      <c r="F78" s="57"/>
      <c r="G78" s="57"/>
      <c r="H78" s="57"/>
      <c r="I78" s="58"/>
      <c r="J78" s="59" t="s">
        <v>86</v>
      </c>
      <c r="K78" s="59"/>
      <c r="L78" s="59"/>
      <c r="M78" s="59"/>
      <c r="N78" s="59"/>
      <c r="O78" s="56" t="s">
        <v>90</v>
      </c>
      <c r="P78" s="57"/>
      <c r="Q78" s="57"/>
      <c r="R78" s="57"/>
      <c r="S78" s="57"/>
      <c r="T78" s="57"/>
      <c r="U78" s="57"/>
      <c r="V78" s="57"/>
      <c r="W78" s="57"/>
      <c r="X78" s="58"/>
      <c r="Y78" s="61"/>
      <c r="Z78" s="61"/>
      <c r="AA78" s="61"/>
      <c r="AB78" s="61"/>
      <c r="AC78" s="61"/>
      <c r="AD78" s="61">
        <f>SUM(AD66/AD72)</f>
        <v>9754</v>
      </c>
      <c r="AE78" s="61"/>
      <c r="AF78" s="61"/>
      <c r="AG78" s="61"/>
      <c r="AH78" s="61"/>
      <c r="AI78" s="61">
        <f>Y78+AD78</f>
        <v>9754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>
        <f>AN78+AS78</f>
        <v>0</v>
      </c>
      <c r="AY78" s="61"/>
      <c r="AZ78" s="61"/>
      <c r="BA78" s="61"/>
      <c r="BB78" s="61"/>
      <c r="BC78" s="61">
        <f>AN78-Y78</f>
        <v>0</v>
      </c>
      <c r="BD78" s="61"/>
      <c r="BE78" s="61"/>
      <c r="BF78" s="61"/>
      <c r="BG78" s="61"/>
      <c r="BH78" s="61">
        <f>AS78-AD78</f>
        <v>-9754</v>
      </c>
      <c r="BI78" s="61"/>
      <c r="BJ78" s="61"/>
      <c r="BK78" s="61"/>
      <c r="BL78" s="61"/>
      <c r="BM78" s="61">
        <f>BC78+BH78</f>
        <v>-9754</v>
      </c>
      <c r="BN78" s="61"/>
      <c r="BO78" s="61"/>
      <c r="BP78" s="61"/>
      <c r="BQ78" s="61"/>
      <c r="BR78" s="9"/>
      <c r="BS78" s="9"/>
      <c r="BT78" s="9"/>
      <c r="BU78" s="9"/>
      <c r="BV78" s="9"/>
      <c r="BW78" s="9"/>
      <c r="BX78" s="9"/>
      <c r="BY78" s="9"/>
      <c r="BZ78" s="22"/>
    </row>
    <row r="79" spans="1:80" s="23" customFormat="1" ht="36" customHeight="1">
      <c r="A79" s="52">
        <v>4</v>
      </c>
      <c r="B79" s="52"/>
      <c r="C79" s="56" t="s">
        <v>100</v>
      </c>
      <c r="D79" s="57"/>
      <c r="E79" s="57"/>
      <c r="F79" s="57"/>
      <c r="G79" s="57"/>
      <c r="H79" s="57"/>
      <c r="I79" s="58"/>
      <c r="J79" s="59" t="s">
        <v>86</v>
      </c>
      <c r="K79" s="59"/>
      <c r="L79" s="59"/>
      <c r="M79" s="59"/>
      <c r="N79" s="59"/>
      <c r="O79" s="56" t="s">
        <v>90</v>
      </c>
      <c r="P79" s="57"/>
      <c r="Q79" s="57"/>
      <c r="R79" s="57"/>
      <c r="S79" s="57"/>
      <c r="T79" s="57"/>
      <c r="U79" s="57"/>
      <c r="V79" s="57"/>
      <c r="W79" s="57"/>
      <c r="X79" s="58"/>
      <c r="Y79" s="61"/>
      <c r="Z79" s="61"/>
      <c r="AA79" s="61"/>
      <c r="AB79" s="61"/>
      <c r="AC79" s="61"/>
      <c r="AD79" s="61">
        <f>SUM(AD67/AD73)</f>
        <v>3060</v>
      </c>
      <c r="AE79" s="61"/>
      <c r="AF79" s="61"/>
      <c r="AG79" s="61"/>
      <c r="AH79" s="61"/>
      <c r="AI79" s="61">
        <f>Y79+AD79</f>
        <v>3060</v>
      </c>
      <c r="AJ79" s="61"/>
      <c r="AK79" s="61"/>
      <c r="AL79" s="61"/>
      <c r="AM79" s="61"/>
      <c r="AN79" s="61"/>
      <c r="AO79" s="61"/>
      <c r="AP79" s="61"/>
      <c r="AQ79" s="61"/>
      <c r="AR79" s="61"/>
      <c r="AS79" s="61">
        <f>SUM(AS67/AS73)</f>
        <v>3060</v>
      </c>
      <c r="AT79" s="61"/>
      <c r="AU79" s="61"/>
      <c r="AV79" s="61"/>
      <c r="AW79" s="61"/>
      <c r="AX79" s="61">
        <f>AN79+AS79</f>
        <v>3060</v>
      </c>
      <c r="AY79" s="61"/>
      <c r="AZ79" s="61"/>
      <c r="BA79" s="61"/>
      <c r="BB79" s="61"/>
      <c r="BC79" s="61">
        <f>AN79-Y79</f>
        <v>0</v>
      </c>
      <c r="BD79" s="61"/>
      <c r="BE79" s="61"/>
      <c r="BF79" s="61"/>
      <c r="BG79" s="61"/>
      <c r="BH79" s="61">
        <f>AS79-AD79</f>
        <v>0</v>
      </c>
      <c r="BI79" s="61"/>
      <c r="BJ79" s="61"/>
      <c r="BK79" s="61"/>
      <c r="BL79" s="61"/>
      <c r="BM79" s="61">
        <f>BC79+BH79</f>
        <v>0</v>
      </c>
      <c r="BN79" s="61"/>
      <c r="BO79" s="61"/>
      <c r="BP79" s="61"/>
      <c r="BQ79" s="61"/>
      <c r="BR79" s="9"/>
      <c r="BS79" s="9"/>
      <c r="BT79" s="9"/>
      <c r="BU79" s="9"/>
      <c r="BV79" s="9"/>
      <c r="BW79" s="9"/>
      <c r="BX79" s="9"/>
      <c r="BY79" s="9"/>
      <c r="BZ79" s="22"/>
    </row>
    <row r="80" spans="1:80" ht="15.75" customHeight="1">
      <c r="A80" s="52"/>
      <c r="B80" s="52"/>
      <c r="C80" s="53" t="s">
        <v>105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5"/>
      <c r="BR80" s="9"/>
      <c r="BS80" s="9"/>
      <c r="BT80" s="9"/>
      <c r="BU80" s="9"/>
      <c r="BV80" s="9"/>
      <c r="BW80" s="9"/>
      <c r="BX80" s="9"/>
      <c r="BY80" s="9"/>
      <c r="BZ80" s="7"/>
      <c r="CB80" s="1" t="s">
        <v>71</v>
      </c>
    </row>
    <row r="81" spans="1:80" ht="15.75" customHeight="1">
      <c r="A81" s="64">
        <v>0</v>
      </c>
      <c r="B81" s="64"/>
      <c r="C81" s="65" t="s">
        <v>92</v>
      </c>
      <c r="D81" s="66"/>
      <c r="E81" s="66"/>
      <c r="F81" s="66"/>
      <c r="G81" s="66"/>
      <c r="H81" s="66"/>
      <c r="I81" s="67"/>
      <c r="J81" s="68" t="s">
        <v>66</v>
      </c>
      <c r="K81" s="68"/>
      <c r="L81" s="68"/>
      <c r="M81" s="68"/>
      <c r="N81" s="68"/>
      <c r="O81" s="65" t="s">
        <v>66</v>
      </c>
      <c r="P81" s="66"/>
      <c r="Q81" s="66"/>
      <c r="R81" s="66"/>
      <c r="S81" s="66"/>
      <c r="T81" s="66"/>
      <c r="U81" s="66"/>
      <c r="V81" s="66"/>
      <c r="W81" s="66"/>
      <c r="X81" s="67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69"/>
      <c r="AW81" s="69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  <c r="BO81" s="70"/>
      <c r="BP81" s="70"/>
      <c r="BQ81" s="70"/>
      <c r="BR81" s="9"/>
      <c r="BS81" s="9"/>
      <c r="BT81" s="9"/>
      <c r="BU81" s="9"/>
      <c r="BV81" s="9"/>
      <c r="BW81" s="9"/>
      <c r="BX81" s="9"/>
      <c r="BY81" s="9"/>
      <c r="BZ81" s="7"/>
    </row>
    <row r="82" spans="1:80" ht="25.5" customHeight="1">
      <c r="A82" s="52">
        <v>1</v>
      </c>
      <c r="B82" s="52"/>
      <c r="C82" s="56" t="s">
        <v>101</v>
      </c>
      <c r="D82" s="57"/>
      <c r="E82" s="57"/>
      <c r="F82" s="57"/>
      <c r="G82" s="57"/>
      <c r="H82" s="57"/>
      <c r="I82" s="58"/>
      <c r="J82" s="59" t="s">
        <v>93</v>
      </c>
      <c r="K82" s="59"/>
      <c r="L82" s="59"/>
      <c r="M82" s="59"/>
      <c r="N82" s="59"/>
      <c r="O82" s="56" t="s">
        <v>90</v>
      </c>
      <c r="P82" s="57"/>
      <c r="Q82" s="57"/>
      <c r="R82" s="57"/>
      <c r="S82" s="57"/>
      <c r="T82" s="57"/>
      <c r="U82" s="57"/>
      <c r="V82" s="57"/>
      <c r="W82" s="57"/>
      <c r="X82" s="58"/>
      <c r="Y82" s="60">
        <v>100</v>
      </c>
      <c r="Z82" s="60"/>
      <c r="AA82" s="60"/>
      <c r="AB82" s="60"/>
      <c r="AC82" s="60"/>
      <c r="AD82" s="60"/>
      <c r="AE82" s="60"/>
      <c r="AF82" s="60"/>
      <c r="AG82" s="60"/>
      <c r="AH82" s="60"/>
      <c r="AI82" s="60">
        <f>Y82+AD82</f>
        <v>100</v>
      </c>
      <c r="AJ82" s="60"/>
      <c r="AK82" s="60"/>
      <c r="AL82" s="60"/>
      <c r="AM82" s="60"/>
      <c r="AN82" s="60">
        <v>100</v>
      </c>
      <c r="AO82" s="60"/>
      <c r="AP82" s="60"/>
      <c r="AQ82" s="60"/>
      <c r="AR82" s="60"/>
      <c r="AS82" s="60"/>
      <c r="AT82" s="60"/>
      <c r="AU82" s="60"/>
      <c r="AV82" s="60"/>
      <c r="AW82" s="60"/>
      <c r="AX82" s="51">
        <f>AN82+AS82</f>
        <v>100</v>
      </c>
      <c r="AY82" s="51"/>
      <c r="AZ82" s="51"/>
      <c r="BA82" s="51"/>
      <c r="BB82" s="51"/>
      <c r="BC82" s="51">
        <f>AN82-Y82</f>
        <v>0</v>
      </c>
      <c r="BD82" s="51"/>
      <c r="BE82" s="51"/>
      <c r="BF82" s="51"/>
      <c r="BG82" s="51"/>
      <c r="BH82" s="51">
        <f>AS82-AD82</f>
        <v>0</v>
      </c>
      <c r="BI82" s="51"/>
      <c r="BJ82" s="51"/>
      <c r="BK82" s="51"/>
      <c r="BL82" s="51"/>
      <c r="BM82" s="51">
        <f>BC82+BH82</f>
        <v>0</v>
      </c>
      <c r="BN82" s="51"/>
      <c r="BO82" s="51"/>
      <c r="BP82" s="51"/>
      <c r="BQ82" s="51"/>
      <c r="BR82" s="9"/>
      <c r="BS82" s="9"/>
      <c r="BT82" s="9"/>
      <c r="BU82" s="9"/>
      <c r="BV82" s="9"/>
      <c r="BW82" s="9"/>
      <c r="BX82" s="9"/>
      <c r="BY82" s="9"/>
      <c r="BZ82" s="7"/>
    </row>
    <row r="83" spans="1:80" ht="51.75" customHeight="1">
      <c r="A83" s="52">
        <v>2</v>
      </c>
      <c r="B83" s="52"/>
      <c r="C83" s="56" t="s">
        <v>102</v>
      </c>
      <c r="D83" s="57"/>
      <c r="E83" s="57"/>
      <c r="F83" s="57"/>
      <c r="G83" s="57"/>
      <c r="H83" s="57"/>
      <c r="I83" s="58"/>
      <c r="J83" s="59" t="s">
        <v>93</v>
      </c>
      <c r="K83" s="59"/>
      <c r="L83" s="59"/>
      <c r="M83" s="59"/>
      <c r="N83" s="59"/>
      <c r="O83" s="56" t="s">
        <v>90</v>
      </c>
      <c r="P83" s="57"/>
      <c r="Q83" s="57"/>
      <c r="R83" s="57"/>
      <c r="S83" s="57"/>
      <c r="T83" s="57"/>
      <c r="U83" s="57"/>
      <c r="V83" s="57"/>
      <c r="W83" s="57"/>
      <c r="X83" s="58"/>
      <c r="Y83" s="60"/>
      <c r="Z83" s="60"/>
      <c r="AA83" s="60"/>
      <c r="AB83" s="60"/>
      <c r="AC83" s="60"/>
      <c r="AD83" s="60">
        <v>100</v>
      </c>
      <c r="AE83" s="60"/>
      <c r="AF83" s="60"/>
      <c r="AG83" s="60"/>
      <c r="AH83" s="60"/>
      <c r="AI83" s="60">
        <f>Y83+AD83</f>
        <v>100</v>
      </c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51">
        <f>AN83+AS83</f>
        <v>0</v>
      </c>
      <c r="AY83" s="51"/>
      <c r="AZ83" s="51"/>
      <c r="BA83" s="51"/>
      <c r="BB83" s="51"/>
      <c r="BC83" s="51">
        <f>AN83-Y83</f>
        <v>0</v>
      </c>
      <c r="BD83" s="51"/>
      <c r="BE83" s="51"/>
      <c r="BF83" s="51"/>
      <c r="BG83" s="51"/>
      <c r="BH83" s="51">
        <f>AS83-AD83</f>
        <v>-100</v>
      </c>
      <c r="BI83" s="51"/>
      <c r="BJ83" s="51"/>
      <c r="BK83" s="51"/>
      <c r="BL83" s="51"/>
      <c r="BM83" s="51">
        <f>BC83+BH83</f>
        <v>-100</v>
      </c>
      <c r="BN83" s="51"/>
      <c r="BO83" s="51"/>
      <c r="BP83" s="51"/>
      <c r="BQ83" s="51"/>
      <c r="BR83" s="9"/>
      <c r="BS83" s="9"/>
      <c r="BT83" s="9"/>
      <c r="BU83" s="9"/>
      <c r="BV83" s="9"/>
      <c r="BW83" s="9"/>
      <c r="BX83" s="9"/>
      <c r="BY83" s="9"/>
      <c r="BZ83" s="7"/>
    </row>
    <row r="84" spans="1:80" ht="38.25" customHeight="1">
      <c r="A84" s="52">
        <v>3</v>
      </c>
      <c r="B84" s="52"/>
      <c r="C84" s="56" t="s">
        <v>103</v>
      </c>
      <c r="D84" s="57"/>
      <c r="E84" s="57"/>
      <c r="F84" s="57"/>
      <c r="G84" s="57"/>
      <c r="H84" s="57"/>
      <c r="I84" s="58"/>
      <c r="J84" s="59" t="s">
        <v>93</v>
      </c>
      <c r="K84" s="59"/>
      <c r="L84" s="59"/>
      <c r="M84" s="59"/>
      <c r="N84" s="59"/>
      <c r="O84" s="56" t="s">
        <v>90</v>
      </c>
      <c r="P84" s="57"/>
      <c r="Q84" s="57"/>
      <c r="R84" s="57"/>
      <c r="S84" s="57"/>
      <c r="T84" s="57"/>
      <c r="U84" s="57"/>
      <c r="V84" s="57"/>
      <c r="W84" s="57"/>
      <c r="X84" s="58"/>
      <c r="Y84" s="60"/>
      <c r="Z84" s="60"/>
      <c r="AA84" s="60"/>
      <c r="AB84" s="60"/>
      <c r="AC84" s="60"/>
      <c r="AD84" s="60">
        <v>100</v>
      </c>
      <c r="AE84" s="60"/>
      <c r="AF84" s="60"/>
      <c r="AG84" s="60"/>
      <c r="AH84" s="60"/>
      <c r="AI84" s="60">
        <f>Y84+AD84</f>
        <v>100</v>
      </c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51">
        <f>AN84+AS84</f>
        <v>0</v>
      </c>
      <c r="AY84" s="51"/>
      <c r="AZ84" s="51"/>
      <c r="BA84" s="51"/>
      <c r="BB84" s="51"/>
      <c r="BC84" s="51">
        <f>AN84-Y84</f>
        <v>0</v>
      </c>
      <c r="BD84" s="51"/>
      <c r="BE84" s="51"/>
      <c r="BF84" s="51"/>
      <c r="BG84" s="51"/>
      <c r="BH84" s="51">
        <f>AS84-AD84</f>
        <v>-100</v>
      </c>
      <c r="BI84" s="51"/>
      <c r="BJ84" s="51"/>
      <c r="BK84" s="51"/>
      <c r="BL84" s="51"/>
      <c r="BM84" s="51">
        <f>BC84+BH84</f>
        <v>-100</v>
      </c>
      <c r="BN84" s="51"/>
      <c r="BO84" s="51"/>
      <c r="BP84" s="51"/>
      <c r="BQ84" s="51"/>
      <c r="BR84" s="9"/>
      <c r="BS84" s="9"/>
      <c r="BT84" s="9"/>
      <c r="BU84" s="9"/>
      <c r="BV84" s="9"/>
      <c r="BW84" s="9"/>
      <c r="BX84" s="9"/>
      <c r="BY84" s="9"/>
      <c r="BZ84" s="7"/>
    </row>
    <row r="85" spans="1:80" ht="39" customHeight="1">
      <c r="A85" s="52">
        <v>4</v>
      </c>
      <c r="B85" s="52"/>
      <c r="C85" s="56" t="s">
        <v>104</v>
      </c>
      <c r="D85" s="57"/>
      <c r="E85" s="57"/>
      <c r="F85" s="57"/>
      <c r="G85" s="57"/>
      <c r="H85" s="57"/>
      <c r="I85" s="58"/>
      <c r="J85" s="59" t="s">
        <v>93</v>
      </c>
      <c r="K85" s="59"/>
      <c r="L85" s="59"/>
      <c r="M85" s="59"/>
      <c r="N85" s="59"/>
      <c r="O85" s="56" t="s">
        <v>90</v>
      </c>
      <c r="P85" s="57"/>
      <c r="Q85" s="57"/>
      <c r="R85" s="57"/>
      <c r="S85" s="57"/>
      <c r="T85" s="57"/>
      <c r="U85" s="57"/>
      <c r="V85" s="57"/>
      <c r="W85" s="57"/>
      <c r="X85" s="58"/>
      <c r="Y85" s="60"/>
      <c r="Z85" s="60"/>
      <c r="AA85" s="60"/>
      <c r="AB85" s="60"/>
      <c r="AC85" s="60"/>
      <c r="AD85" s="60">
        <v>100</v>
      </c>
      <c r="AE85" s="60"/>
      <c r="AF85" s="60"/>
      <c r="AG85" s="60"/>
      <c r="AH85" s="60"/>
      <c r="AI85" s="60">
        <f>Y85+AD85</f>
        <v>100</v>
      </c>
      <c r="AJ85" s="60"/>
      <c r="AK85" s="60"/>
      <c r="AL85" s="60"/>
      <c r="AM85" s="60"/>
      <c r="AN85" s="60"/>
      <c r="AO85" s="60"/>
      <c r="AP85" s="60"/>
      <c r="AQ85" s="60"/>
      <c r="AR85" s="60"/>
      <c r="AS85" s="60">
        <v>100</v>
      </c>
      <c r="AT85" s="60"/>
      <c r="AU85" s="60"/>
      <c r="AV85" s="60"/>
      <c r="AW85" s="60"/>
      <c r="AX85" s="51">
        <f>AN85+AS85</f>
        <v>100</v>
      </c>
      <c r="AY85" s="51"/>
      <c r="AZ85" s="51"/>
      <c r="BA85" s="51"/>
      <c r="BB85" s="51"/>
      <c r="BC85" s="51">
        <f>AN85-Y85</f>
        <v>0</v>
      </c>
      <c r="BD85" s="51"/>
      <c r="BE85" s="51"/>
      <c r="BF85" s="51"/>
      <c r="BG85" s="51"/>
      <c r="BH85" s="51">
        <f>AS85-AD85</f>
        <v>0</v>
      </c>
      <c r="BI85" s="51"/>
      <c r="BJ85" s="51"/>
      <c r="BK85" s="51"/>
      <c r="BL85" s="51"/>
      <c r="BM85" s="51">
        <f>BC85+BH85</f>
        <v>0</v>
      </c>
      <c r="BN85" s="51"/>
      <c r="BO85" s="51"/>
      <c r="BP85" s="51"/>
      <c r="BQ85" s="51"/>
      <c r="BR85" s="9"/>
      <c r="BS85" s="9"/>
      <c r="BT85" s="9"/>
      <c r="BU85" s="9"/>
      <c r="BV85" s="9"/>
      <c r="BW85" s="9"/>
      <c r="BX85" s="9"/>
      <c r="BY85" s="9"/>
      <c r="BZ85" s="7"/>
    </row>
    <row r="86" spans="1:80" ht="15.75" customHeight="1">
      <c r="A86" s="52"/>
      <c r="B86" s="52"/>
      <c r="C86" s="53" t="s">
        <v>105</v>
      </c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5"/>
      <c r="BR86" s="9"/>
      <c r="BS86" s="9"/>
      <c r="BT86" s="9"/>
      <c r="BU86" s="9"/>
      <c r="BV86" s="9"/>
      <c r="BW86" s="9"/>
      <c r="BX86" s="9"/>
      <c r="BY86" s="9"/>
      <c r="BZ86" s="7"/>
      <c r="CB86" s="1" t="s">
        <v>71</v>
      </c>
    </row>
    <row r="87" spans="1:80" ht="15.95" customHeight="1">
      <c r="A87" s="85" t="s">
        <v>56</v>
      </c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5"/>
      <c r="BB87" s="85"/>
      <c r="BC87" s="85"/>
      <c r="BD87" s="85"/>
      <c r="BE87" s="85"/>
      <c r="BF87" s="85"/>
      <c r="BG87" s="85"/>
      <c r="BH87" s="85"/>
      <c r="BI87" s="85"/>
      <c r="BJ87" s="85"/>
      <c r="BK87" s="85"/>
      <c r="BL87" s="85"/>
    </row>
    <row r="88" spans="1:80" ht="15.95" customHeight="1">
      <c r="A88" s="128"/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/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128"/>
      <c r="BH88" s="128"/>
      <c r="BI88" s="128"/>
      <c r="BJ88" s="128"/>
      <c r="BK88" s="128"/>
      <c r="BL88" s="128"/>
    </row>
    <row r="89" spans="1:80" ht="15.9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</row>
    <row r="90" spans="1:80" ht="15.9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</row>
    <row r="91" spans="1:80" ht="42" customHeight="1">
      <c r="A91" s="123" t="s">
        <v>74</v>
      </c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3"/>
      <c r="AO91" s="3"/>
      <c r="AP91" s="101" t="s">
        <v>76</v>
      </c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  <c r="BH91" s="101"/>
    </row>
    <row r="92" spans="1:80">
      <c r="W92" s="122" t="s">
        <v>12</v>
      </c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21"/>
      <c r="AO92" s="21"/>
      <c r="AP92" s="122" t="s">
        <v>13</v>
      </c>
      <c r="AQ92" s="122"/>
      <c r="AR92" s="122"/>
      <c r="AS92" s="122"/>
      <c r="AT92" s="122"/>
      <c r="AU92" s="122"/>
      <c r="AV92" s="122"/>
      <c r="AW92" s="122"/>
      <c r="AX92" s="122"/>
      <c r="AY92" s="122"/>
      <c r="AZ92" s="122"/>
      <c r="BA92" s="122"/>
      <c r="BB92" s="122"/>
      <c r="BC92" s="122"/>
      <c r="BD92" s="122"/>
      <c r="BE92" s="122"/>
      <c r="BF92" s="122"/>
      <c r="BG92" s="122"/>
      <c r="BH92" s="122"/>
    </row>
    <row r="95" spans="1:80" ht="31.5" customHeight="1">
      <c r="A95" s="123" t="s">
        <v>75</v>
      </c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3"/>
      <c r="AO95" s="3"/>
      <c r="AP95" s="101" t="s">
        <v>106</v>
      </c>
      <c r="AQ95" s="101"/>
      <c r="AR95" s="101"/>
      <c r="AS95" s="101"/>
      <c r="AT95" s="101"/>
      <c r="AU95" s="101"/>
      <c r="AV95" s="101"/>
      <c r="AW95" s="101"/>
      <c r="AX95" s="101"/>
      <c r="AY95" s="101"/>
      <c r="AZ95" s="101"/>
      <c r="BA95" s="101"/>
      <c r="BB95" s="101"/>
      <c r="BC95" s="101"/>
      <c r="BD95" s="101"/>
      <c r="BE95" s="101"/>
      <c r="BF95" s="101"/>
      <c r="BG95" s="101"/>
      <c r="BH95" s="101"/>
    </row>
    <row r="96" spans="1:80">
      <c r="W96" s="122" t="s">
        <v>12</v>
      </c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21"/>
      <c r="AO96" s="21"/>
      <c r="AP96" s="122" t="s">
        <v>13</v>
      </c>
      <c r="AQ96" s="122"/>
      <c r="AR96" s="122"/>
      <c r="AS96" s="122"/>
      <c r="AT96" s="122"/>
      <c r="AU96" s="122"/>
      <c r="AV96" s="122"/>
      <c r="AW96" s="122"/>
      <c r="AX96" s="122"/>
      <c r="AY96" s="122"/>
      <c r="AZ96" s="122"/>
      <c r="BA96" s="122"/>
      <c r="BB96" s="122"/>
      <c r="BC96" s="122"/>
      <c r="BD96" s="122"/>
      <c r="BE96" s="122"/>
      <c r="BF96" s="122"/>
      <c r="BG96" s="122"/>
      <c r="BH96" s="122"/>
    </row>
  </sheetData>
  <mergeCells count="476">
    <mergeCell ref="AA43:AE43"/>
    <mergeCell ref="AF43:AJ43"/>
    <mergeCell ref="A55:P55"/>
    <mergeCell ref="Q55:U55"/>
    <mergeCell ref="A49:BL49"/>
    <mergeCell ref="AQ55:AV55"/>
    <mergeCell ref="A54:P54"/>
    <mergeCell ref="AQ53:AV53"/>
    <mergeCell ref="AL53:AP53"/>
    <mergeCell ref="AG53:AK53"/>
    <mergeCell ref="AA53:AF53"/>
    <mergeCell ref="AL55:AP55"/>
    <mergeCell ref="Q52:U52"/>
    <mergeCell ref="BG54:BL54"/>
    <mergeCell ref="AW53:BA53"/>
    <mergeCell ref="BB53:BF53"/>
    <mergeCell ref="BG53:BL53"/>
    <mergeCell ref="AW52:BA52"/>
    <mergeCell ref="AW54:BA54"/>
    <mergeCell ref="BB54:BF54"/>
    <mergeCell ref="BB52:BF52"/>
    <mergeCell ref="BB55:BF55"/>
    <mergeCell ref="AL52:AP52"/>
    <mergeCell ref="BG52:BL52"/>
    <mergeCell ref="W91:AM91"/>
    <mergeCell ref="AP91:BH91"/>
    <mergeCell ref="AF45:AJ45"/>
    <mergeCell ref="AZ45:BC45"/>
    <mergeCell ref="BD45:BH45"/>
    <mergeCell ref="BI45:BM45"/>
    <mergeCell ref="AQ54:AV54"/>
    <mergeCell ref="V53:Z53"/>
    <mergeCell ref="AG54:AK54"/>
    <mergeCell ref="AG52:AK52"/>
    <mergeCell ref="AA52:AF52"/>
    <mergeCell ref="V52:Z52"/>
    <mergeCell ref="A87:BL87"/>
    <mergeCell ref="A88:BL88"/>
    <mergeCell ref="A59:B60"/>
    <mergeCell ref="C59:I60"/>
    <mergeCell ref="J59:N60"/>
    <mergeCell ref="O59:X60"/>
    <mergeCell ref="A63:B63"/>
    <mergeCell ref="A62:B62"/>
    <mergeCell ref="J62:N62"/>
    <mergeCell ref="O62:X62"/>
    <mergeCell ref="C61:I61"/>
    <mergeCell ref="Q54:U54"/>
    <mergeCell ref="AP96:BH96"/>
    <mergeCell ref="A95:V95"/>
    <mergeCell ref="W95:AM95"/>
    <mergeCell ref="AP95:BH95"/>
    <mergeCell ref="W96:AM96"/>
    <mergeCell ref="BG55:BL55"/>
    <mergeCell ref="Y59:AM59"/>
    <mergeCell ref="AN59:BB59"/>
    <mergeCell ref="BC59:BQ59"/>
    <mergeCell ref="AW55:BA55"/>
    <mergeCell ref="AP92:BH92"/>
    <mergeCell ref="AD63:AH63"/>
    <mergeCell ref="C62:I62"/>
    <mergeCell ref="W92:AM92"/>
    <mergeCell ref="A91:V91"/>
    <mergeCell ref="C63:I63"/>
    <mergeCell ref="J63:N63"/>
    <mergeCell ref="O63:X63"/>
    <mergeCell ref="Y63:AC63"/>
    <mergeCell ref="AN62:AR62"/>
    <mergeCell ref="AS62:AW62"/>
    <mergeCell ref="V55:Z55"/>
    <mergeCell ref="AA55:AF55"/>
    <mergeCell ref="AG55:AK55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AI63:AM63"/>
    <mergeCell ref="AN63:AR63"/>
    <mergeCell ref="AS63:AW63"/>
    <mergeCell ref="AX63:BB63"/>
    <mergeCell ref="BC63:BG63"/>
    <mergeCell ref="AX62:BB62"/>
    <mergeCell ref="AI61:AM61"/>
    <mergeCell ref="AN61:AR61"/>
    <mergeCell ref="AX61:BB61"/>
    <mergeCell ref="AS61:AW61"/>
    <mergeCell ref="Y62:AC62"/>
    <mergeCell ref="AD60:AH60"/>
    <mergeCell ref="AX60:BB60"/>
    <mergeCell ref="AS60:AW60"/>
    <mergeCell ref="V54:Z54"/>
    <mergeCell ref="AA54:AF54"/>
    <mergeCell ref="AD62:AH62"/>
    <mergeCell ref="AI62:AM62"/>
    <mergeCell ref="A57:BQ57"/>
    <mergeCell ref="AN60:AR60"/>
    <mergeCell ref="A61:B61"/>
    <mergeCell ref="J61:N61"/>
    <mergeCell ref="O61:X61"/>
    <mergeCell ref="Y61:AC61"/>
    <mergeCell ref="AD61:AH61"/>
    <mergeCell ref="AI60:AM60"/>
    <mergeCell ref="Y60:AC60"/>
    <mergeCell ref="AL54:AP54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3:AY43"/>
    <mergeCell ref="AZ43:BC43"/>
    <mergeCell ref="BD43:BH43"/>
    <mergeCell ref="BI43:BM43"/>
    <mergeCell ref="BI42:BM42"/>
    <mergeCell ref="AK42:AO42"/>
    <mergeCell ref="G34:BL34"/>
    <mergeCell ref="G35:BL35"/>
    <mergeCell ref="G36:BL36"/>
    <mergeCell ref="A40:BQ40"/>
    <mergeCell ref="A39:BQ39"/>
    <mergeCell ref="A17:B17"/>
    <mergeCell ref="A34:F34"/>
    <mergeCell ref="A35:F35"/>
    <mergeCell ref="A36:F36"/>
    <mergeCell ref="D21:J21"/>
    <mergeCell ref="Q51:AF51"/>
    <mergeCell ref="C44:Z44"/>
    <mergeCell ref="AU45:AY45"/>
    <mergeCell ref="A50:BL50"/>
    <mergeCell ref="AK44:AO44"/>
    <mergeCell ref="AF44:AJ44"/>
    <mergeCell ref="AU44:AY44"/>
    <mergeCell ref="BI44:BM44"/>
    <mergeCell ref="BD44:BH44"/>
    <mergeCell ref="AP44:AT44"/>
    <mergeCell ref="AO2:BL6"/>
    <mergeCell ref="A7:BL7"/>
    <mergeCell ref="A8:BL8"/>
    <mergeCell ref="A9:BL9"/>
    <mergeCell ref="AQ52:AV52"/>
    <mergeCell ref="AA45:AE45"/>
    <mergeCell ref="AA42:AE42"/>
    <mergeCell ref="AF42:AJ42"/>
    <mergeCell ref="BD42:BH42"/>
    <mergeCell ref="AZ42:BC42"/>
    <mergeCell ref="AA41:AO41"/>
    <mergeCell ref="AP41:BC41"/>
    <mergeCell ref="BD41:BQ41"/>
    <mergeCell ref="AP43:AT43"/>
    <mergeCell ref="AU42:AY42"/>
    <mergeCell ref="AP42:AT42"/>
    <mergeCell ref="A26:F26"/>
    <mergeCell ref="A45:B45"/>
    <mergeCell ref="A10:BL10"/>
    <mergeCell ref="A14:B14"/>
    <mergeCell ref="D14:J14"/>
    <mergeCell ref="AW51:BL51"/>
    <mergeCell ref="AA44:AE44"/>
    <mergeCell ref="AK45:AO45"/>
    <mergeCell ref="D15:J15"/>
    <mergeCell ref="A29:BL29"/>
    <mergeCell ref="A30:BL30"/>
    <mergeCell ref="BM60:BQ60"/>
    <mergeCell ref="BH60:BL60"/>
    <mergeCell ref="BC60:BG60"/>
    <mergeCell ref="D17:J17"/>
    <mergeCell ref="D18:J18"/>
    <mergeCell ref="A11:BL11"/>
    <mergeCell ref="A12:BL12"/>
    <mergeCell ref="C41:Z42"/>
    <mergeCell ref="C43:Z43"/>
    <mergeCell ref="C45:Z45"/>
    <mergeCell ref="G26:BL26"/>
    <mergeCell ref="A27:F27"/>
    <mergeCell ref="G27:BL27"/>
    <mergeCell ref="A44:B44"/>
    <mergeCell ref="AZ44:BC44"/>
    <mergeCell ref="A23:BL23"/>
    <mergeCell ref="A24:F24"/>
    <mergeCell ref="G24:BL24"/>
    <mergeCell ref="A25:F25"/>
    <mergeCell ref="G25:BL25"/>
    <mergeCell ref="A37:F37"/>
    <mergeCell ref="G37:BL37"/>
    <mergeCell ref="A20:B20"/>
    <mergeCell ref="D20:J20"/>
    <mergeCell ref="A32:BL32"/>
    <mergeCell ref="A33:F33"/>
    <mergeCell ref="G33:BL33"/>
    <mergeCell ref="C46:BQ46"/>
    <mergeCell ref="BD47:BH47"/>
    <mergeCell ref="BI47:BM47"/>
    <mergeCell ref="BN47:BQ47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A46:B46"/>
    <mergeCell ref="A41:B42"/>
    <mergeCell ref="A43:B43"/>
    <mergeCell ref="BN45:BQ45"/>
    <mergeCell ref="BN43:BQ43"/>
    <mergeCell ref="BN42:BQ42"/>
    <mergeCell ref="AK43:AO43"/>
    <mergeCell ref="BN44:BQ44"/>
    <mergeCell ref="AD65:AH65"/>
    <mergeCell ref="AI65:AM65"/>
    <mergeCell ref="AN65:AR65"/>
    <mergeCell ref="A65:B65"/>
    <mergeCell ref="C65:I65"/>
    <mergeCell ref="J65:N65"/>
    <mergeCell ref="O65:X65"/>
    <mergeCell ref="Y65:AC65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Q53:U53"/>
    <mergeCell ref="A53:P53"/>
    <mergeCell ref="A51:P52"/>
    <mergeCell ref="AP45:AT45"/>
    <mergeCell ref="AG51:AV51"/>
    <mergeCell ref="AS69:AW69"/>
    <mergeCell ref="AS70:AW70"/>
    <mergeCell ref="AX70:BB70"/>
    <mergeCell ref="BC70:BG70"/>
    <mergeCell ref="BH70:BL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X69:BB69"/>
    <mergeCell ref="BC69:BG69"/>
    <mergeCell ref="A74:B74"/>
    <mergeCell ref="AD73:AH73"/>
    <mergeCell ref="AI73:AM73"/>
    <mergeCell ref="AN73:AR73"/>
    <mergeCell ref="BH69:BL69"/>
    <mergeCell ref="BM69:BQ69"/>
    <mergeCell ref="A73:B73"/>
    <mergeCell ref="C73:I73"/>
    <mergeCell ref="J73:N73"/>
    <mergeCell ref="O73:X73"/>
    <mergeCell ref="Y73:AC73"/>
    <mergeCell ref="BH73:BL73"/>
    <mergeCell ref="BM73:BQ73"/>
    <mergeCell ref="AS73:AW73"/>
    <mergeCell ref="AX73:BB73"/>
    <mergeCell ref="BC73:BG73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D78:AH78"/>
    <mergeCell ref="AI78:AM78"/>
    <mergeCell ref="AN78:AR78"/>
    <mergeCell ref="AD75:AH75"/>
    <mergeCell ref="AI75:AM75"/>
    <mergeCell ref="AN75:AR75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75:B75"/>
    <mergeCell ref="C75:I75"/>
    <mergeCell ref="J75:N75"/>
    <mergeCell ref="O75:X75"/>
    <mergeCell ref="Y75:AC75"/>
    <mergeCell ref="A76:B76"/>
    <mergeCell ref="C76:I76"/>
    <mergeCell ref="J76:N76"/>
    <mergeCell ref="O76:X76"/>
    <mergeCell ref="Y76:AC76"/>
    <mergeCell ref="A79:B79"/>
    <mergeCell ref="C79:I79"/>
    <mergeCell ref="J79:N79"/>
    <mergeCell ref="O79:X79"/>
    <mergeCell ref="Y79:AC79"/>
    <mergeCell ref="A78:B78"/>
    <mergeCell ref="C78:I78"/>
    <mergeCell ref="J78:N78"/>
    <mergeCell ref="O78:X78"/>
    <mergeCell ref="Y78:AC78"/>
    <mergeCell ref="AN79:AR79"/>
    <mergeCell ref="AS79:AW79"/>
    <mergeCell ref="AX79:BB79"/>
    <mergeCell ref="BC79:BG79"/>
    <mergeCell ref="AS78:AW78"/>
    <mergeCell ref="AX78:BB78"/>
    <mergeCell ref="BC78:BG78"/>
    <mergeCell ref="BH78:BL78"/>
    <mergeCell ref="BM78:BQ78"/>
    <mergeCell ref="BM79:BQ79"/>
    <mergeCell ref="AX67:BB67"/>
    <mergeCell ref="BC67:BG67"/>
    <mergeCell ref="BH67:BL67"/>
    <mergeCell ref="BM67:BQ67"/>
    <mergeCell ref="A66:B66"/>
    <mergeCell ref="C66:I66"/>
    <mergeCell ref="J66:N66"/>
    <mergeCell ref="O66:X66"/>
    <mergeCell ref="Y66:AC66"/>
    <mergeCell ref="AD66:AH66"/>
    <mergeCell ref="AI66:AM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N66:AR66"/>
    <mergeCell ref="AS66:AW66"/>
    <mergeCell ref="AX66:BB66"/>
    <mergeCell ref="BC66:BG66"/>
    <mergeCell ref="BH66:BL66"/>
    <mergeCell ref="BM66:BQ66"/>
    <mergeCell ref="AX64:BB64"/>
    <mergeCell ref="BC64:BG64"/>
    <mergeCell ref="BH64:BL64"/>
    <mergeCell ref="BM64:BQ64"/>
    <mergeCell ref="BH65:BL65"/>
    <mergeCell ref="BM65:BQ65"/>
    <mergeCell ref="AS65:AW65"/>
    <mergeCell ref="AX65:BB65"/>
    <mergeCell ref="BC65:BG65"/>
    <mergeCell ref="AI72:AM72"/>
    <mergeCell ref="AN72:AR72"/>
    <mergeCell ref="AS72:AW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X71:BB71"/>
    <mergeCell ref="BC71:BG71"/>
    <mergeCell ref="BH71:BL71"/>
    <mergeCell ref="BM71:BQ71"/>
    <mergeCell ref="AX72:BB72"/>
    <mergeCell ref="BC72:BG72"/>
    <mergeCell ref="BH72:BL72"/>
    <mergeCell ref="BM72:BQ72"/>
    <mergeCell ref="A72:B72"/>
    <mergeCell ref="C72:I72"/>
    <mergeCell ref="J72:N72"/>
    <mergeCell ref="AD76:AH76"/>
    <mergeCell ref="AI76:AM76"/>
    <mergeCell ref="AN76:AR76"/>
    <mergeCell ref="AS76:AW76"/>
    <mergeCell ref="AX76:BB76"/>
    <mergeCell ref="BC76:BG76"/>
    <mergeCell ref="BH76:BL76"/>
    <mergeCell ref="BM76:BQ76"/>
    <mergeCell ref="C74:BQ74"/>
    <mergeCell ref="BH75:BL75"/>
    <mergeCell ref="BM75:BQ75"/>
    <mergeCell ref="AS75:AW75"/>
    <mergeCell ref="AX75:BB75"/>
    <mergeCell ref="BC75:BG75"/>
    <mergeCell ref="O72:X72"/>
    <mergeCell ref="Y72:AC72"/>
    <mergeCell ref="AD72:AH72"/>
    <mergeCell ref="AS77:AW77"/>
    <mergeCell ref="AX77:BB77"/>
    <mergeCell ref="BC77:BG77"/>
    <mergeCell ref="BH77:BL77"/>
    <mergeCell ref="BM77:BQ77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X81:BB81"/>
    <mergeCell ref="BC81:BG81"/>
    <mergeCell ref="BH81:BL81"/>
    <mergeCell ref="BM81:BQ81"/>
    <mergeCell ref="C80:BQ80"/>
    <mergeCell ref="A80:B80"/>
    <mergeCell ref="BH79:BL79"/>
    <mergeCell ref="J84:N84"/>
    <mergeCell ref="BC82:BG82"/>
    <mergeCell ref="AD79:AH79"/>
    <mergeCell ref="AI79:AM79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X83:BB83"/>
    <mergeCell ref="BC83:BG83"/>
    <mergeCell ref="BH83:BL83"/>
    <mergeCell ref="BM83:BQ83"/>
    <mergeCell ref="A82:B82"/>
    <mergeCell ref="C82:I82"/>
    <mergeCell ref="J82:N82"/>
    <mergeCell ref="O82:X82"/>
    <mergeCell ref="Y82:AC82"/>
    <mergeCell ref="AD82:AH82"/>
    <mergeCell ref="AS82:AW82"/>
    <mergeCell ref="O84:X84"/>
    <mergeCell ref="Y84:AC84"/>
    <mergeCell ref="AD84:AH84"/>
    <mergeCell ref="AI84:AM84"/>
    <mergeCell ref="AN84:AR84"/>
    <mergeCell ref="AS84:AW84"/>
    <mergeCell ref="AX82:BB82"/>
    <mergeCell ref="AN82:AR82"/>
    <mergeCell ref="AI82:AM82"/>
    <mergeCell ref="BH82:BL82"/>
    <mergeCell ref="A68:B68"/>
    <mergeCell ref="C68:BQ68"/>
    <mergeCell ref="A86:B86"/>
    <mergeCell ref="C86:BQ86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X85:BB85"/>
    <mergeCell ref="BC85:BG85"/>
    <mergeCell ref="BH85:BL85"/>
    <mergeCell ref="BM85:BQ85"/>
    <mergeCell ref="A84:B84"/>
    <mergeCell ref="C84:I84"/>
  </mergeCells>
  <phoneticPr fontId="0" type="noConversion"/>
  <conditionalFormatting sqref="C63 C79">
    <cfRule type="cellIs" dxfId="396" priority="31" stopIfTrue="1" operator="equal">
      <formula>$C62</formula>
    </cfRule>
  </conditionalFormatting>
  <conditionalFormatting sqref="A63:B63 A65:B65 A69:B69 A73:B73 A78:B80 A75:B75">
    <cfRule type="cellIs" dxfId="395" priority="32" stopIfTrue="1" operator="equal">
      <formula>0</formula>
    </cfRule>
  </conditionalFormatting>
  <conditionalFormatting sqref="C65">
    <cfRule type="cellIs" dxfId="394" priority="34" stopIfTrue="1" operator="equal">
      <formula>$C63</formula>
    </cfRule>
  </conditionalFormatting>
  <conditionalFormatting sqref="A64:B64">
    <cfRule type="cellIs" dxfId="393" priority="29" stopIfTrue="1" operator="equal">
      <formula>0</formula>
    </cfRule>
  </conditionalFormatting>
  <conditionalFormatting sqref="C64">
    <cfRule type="cellIs" dxfId="392" priority="30" stopIfTrue="1" operator="equal">
      <formula>$C62</formula>
    </cfRule>
  </conditionalFormatting>
  <conditionalFormatting sqref="A67:B67">
    <cfRule type="cellIs" dxfId="391" priority="27" stopIfTrue="1" operator="equal">
      <formula>0</formula>
    </cfRule>
  </conditionalFormatting>
  <conditionalFormatting sqref="C67">
    <cfRule type="cellIs" dxfId="390" priority="28" stopIfTrue="1" operator="equal">
      <formula>$C64</formula>
    </cfRule>
  </conditionalFormatting>
  <conditionalFormatting sqref="A66:B66">
    <cfRule type="cellIs" dxfId="389" priority="25" stopIfTrue="1" operator="equal">
      <formula>0</formula>
    </cfRule>
  </conditionalFormatting>
  <conditionalFormatting sqref="C66 C69">
    <cfRule type="cellIs" dxfId="388" priority="26" stopIfTrue="1" operator="equal">
      <formula>$C62</formula>
    </cfRule>
  </conditionalFormatting>
  <conditionalFormatting sqref="C73">
    <cfRule type="cellIs" dxfId="387" priority="35" stopIfTrue="1" operator="equal">
      <formula>$C69</formula>
    </cfRule>
  </conditionalFormatting>
  <conditionalFormatting sqref="C71">
    <cfRule type="cellIs" dxfId="386" priority="22" stopIfTrue="1" operator="equal">
      <formula>$C70</formula>
    </cfRule>
  </conditionalFormatting>
  <conditionalFormatting sqref="A70:B71">
    <cfRule type="cellIs" dxfId="385" priority="23" stopIfTrue="1" operator="equal">
      <formula>0</formula>
    </cfRule>
  </conditionalFormatting>
  <conditionalFormatting sqref="C70">
    <cfRule type="cellIs" dxfId="384" priority="24" stopIfTrue="1" operator="equal">
      <formula>$C66</formula>
    </cfRule>
  </conditionalFormatting>
  <conditionalFormatting sqref="A72:B72">
    <cfRule type="cellIs" dxfId="383" priority="20" stopIfTrue="1" operator="equal">
      <formula>0</formula>
    </cfRule>
  </conditionalFormatting>
  <conditionalFormatting sqref="C77">
    <cfRule type="cellIs" dxfId="382" priority="17" stopIfTrue="1" operator="equal">
      <formula>$C76</formula>
    </cfRule>
  </conditionalFormatting>
  <conditionalFormatting sqref="A76:B77">
    <cfRule type="cellIs" dxfId="381" priority="18" stopIfTrue="1" operator="equal">
      <formula>0</formula>
    </cfRule>
  </conditionalFormatting>
  <conditionalFormatting sqref="C76">
    <cfRule type="cellIs" dxfId="380" priority="19" stopIfTrue="1" operator="equal">
      <formula>$C73</formula>
    </cfRule>
  </conditionalFormatting>
  <conditionalFormatting sqref="C81 C85">
    <cfRule type="cellIs" dxfId="379" priority="14" stopIfTrue="1" operator="equal">
      <formula>$C80</formula>
    </cfRule>
  </conditionalFormatting>
  <conditionalFormatting sqref="A81:B81 A84:B85">
    <cfRule type="cellIs" dxfId="378" priority="15" stopIfTrue="1" operator="equal">
      <formula>0</formula>
    </cfRule>
  </conditionalFormatting>
  <conditionalFormatting sqref="C83">
    <cfRule type="cellIs" dxfId="377" priority="11" stopIfTrue="1" operator="equal">
      <formula>$C82</formula>
    </cfRule>
  </conditionalFormatting>
  <conditionalFormatting sqref="A82:B83">
    <cfRule type="cellIs" dxfId="376" priority="12" stopIfTrue="1" operator="equal">
      <formula>0</formula>
    </cfRule>
  </conditionalFormatting>
  <conditionalFormatting sqref="C82">
    <cfRule type="cellIs" dxfId="375" priority="13" stopIfTrue="1" operator="equal">
      <formula>#REF!</formula>
    </cfRule>
  </conditionalFormatting>
  <conditionalFormatting sqref="C72">
    <cfRule type="cellIs" dxfId="374" priority="9" stopIfTrue="1" operator="equal">
      <formula>$C71</formula>
    </cfRule>
  </conditionalFormatting>
  <conditionalFormatting sqref="C75 C80">
    <cfRule type="cellIs" dxfId="373" priority="38" stopIfTrue="1" operator="equal">
      <formula>#REF!</formula>
    </cfRule>
  </conditionalFormatting>
  <conditionalFormatting sqref="C78">
    <cfRule type="cellIs" dxfId="372" priority="8" stopIfTrue="1" operator="equal">
      <formula>$C77</formula>
    </cfRule>
  </conditionalFormatting>
  <conditionalFormatting sqref="C84">
    <cfRule type="cellIs" dxfId="371" priority="7" stopIfTrue="1" operator="equal">
      <formula>$C83</formula>
    </cfRule>
  </conditionalFormatting>
  <conditionalFormatting sqref="A74:B74">
    <cfRule type="cellIs" dxfId="370" priority="5" stopIfTrue="1" operator="equal">
      <formula>0</formula>
    </cfRule>
  </conditionalFormatting>
  <conditionalFormatting sqref="C74">
    <cfRule type="cellIs" dxfId="369" priority="6" stopIfTrue="1" operator="equal">
      <formula>#REF!</formula>
    </cfRule>
  </conditionalFormatting>
  <conditionalFormatting sqref="A68:B68">
    <cfRule type="cellIs" dxfId="368" priority="3" stopIfTrue="1" operator="equal">
      <formula>0</formula>
    </cfRule>
  </conditionalFormatting>
  <conditionalFormatting sqref="C68">
    <cfRule type="cellIs" dxfId="367" priority="4" stopIfTrue="1" operator="equal">
      <formula>#REF!</formula>
    </cfRule>
  </conditionalFormatting>
  <conditionalFormatting sqref="A86:B86">
    <cfRule type="cellIs" dxfId="366" priority="1" stopIfTrue="1" operator="equal">
      <formula>0</formula>
    </cfRule>
  </conditionalFormatting>
  <conditionalFormatting sqref="C86">
    <cfRule type="cellIs" dxfId="365" priority="2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6"/>
  <sheetViews>
    <sheetView topLeftCell="A49" zoomScale="70" zoomScaleNormal="70" workbookViewId="0">
      <selection activeCell="AS70" sqref="AS70:AW70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0" t="s">
        <v>57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64" ht="9" customHeight="1"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64" ht="15.75" customHeight="1"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64" ht="9.75" hidden="1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</row>
    <row r="8" spans="1:64" ht="9.75" hidden="1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</row>
    <row r="9" spans="1:64" ht="8.25" hidden="1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</row>
    <row r="10" spans="1:64" ht="15.75">
      <c r="A10" s="102" t="s">
        <v>23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43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77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</row>
    <row r="14" spans="1:64" ht="27.95" customHeight="1">
      <c r="A14" s="85" t="s">
        <v>11</v>
      </c>
      <c r="B14" s="85"/>
      <c r="C14" s="11"/>
      <c r="D14" s="86" t="s">
        <v>72</v>
      </c>
      <c r="E14" s="87"/>
      <c r="F14" s="87"/>
      <c r="G14" s="87"/>
      <c r="H14" s="87"/>
      <c r="I14" s="87"/>
      <c r="J14" s="87"/>
      <c r="K14" s="11"/>
      <c r="L14" s="115" t="s">
        <v>73</v>
      </c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</row>
    <row r="15" spans="1:64" ht="15.95" customHeight="1">
      <c r="A15" s="28"/>
      <c r="B15" s="28"/>
      <c r="C15" s="28"/>
      <c r="D15" s="100" t="s">
        <v>40</v>
      </c>
      <c r="E15" s="100"/>
      <c r="F15" s="100"/>
      <c r="G15" s="100"/>
      <c r="H15" s="100"/>
      <c r="I15" s="100"/>
      <c r="J15" s="100"/>
      <c r="K15" s="28"/>
      <c r="L15" s="116" t="s">
        <v>0</v>
      </c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</row>
    <row r="16" spans="1:64" ht="6" customHeight="1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</row>
    <row r="17" spans="1:79" ht="27.95" customHeight="1">
      <c r="A17" s="85" t="s">
        <v>41</v>
      </c>
      <c r="B17" s="85"/>
      <c r="C17" s="11"/>
      <c r="D17" s="86" t="s">
        <v>79</v>
      </c>
      <c r="E17" s="87"/>
      <c r="F17" s="87"/>
      <c r="G17" s="87"/>
      <c r="H17" s="87"/>
      <c r="I17" s="87"/>
      <c r="J17" s="87"/>
      <c r="K17" s="11"/>
      <c r="L17" s="115" t="s">
        <v>78</v>
      </c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</row>
    <row r="18" spans="1:79" ht="15.95" customHeight="1">
      <c r="A18" s="28"/>
      <c r="B18" s="28"/>
      <c r="C18" s="28"/>
      <c r="D18" s="100" t="s">
        <v>40</v>
      </c>
      <c r="E18" s="100"/>
      <c r="F18" s="100"/>
      <c r="G18" s="100"/>
      <c r="H18" s="100"/>
      <c r="I18" s="100"/>
      <c r="J18" s="100"/>
      <c r="K18" s="28"/>
      <c r="L18" s="116" t="s">
        <v>1</v>
      </c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</row>
    <row r="19" spans="1:79" ht="6.7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</row>
    <row r="20" spans="1:79" ht="31.5" customHeight="1">
      <c r="A20" s="85" t="s">
        <v>42</v>
      </c>
      <c r="B20" s="85"/>
      <c r="C20" s="11"/>
      <c r="D20" s="86">
        <v>1511010</v>
      </c>
      <c r="E20" s="87"/>
      <c r="F20" s="87"/>
      <c r="G20" s="87"/>
      <c r="H20" s="87"/>
      <c r="I20" s="87"/>
      <c r="J20" s="87"/>
      <c r="K20" s="11"/>
      <c r="L20" s="86">
        <v>910</v>
      </c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115" t="s">
        <v>107</v>
      </c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</row>
    <row r="21" spans="1:79" ht="20.100000000000001" customHeight="1">
      <c r="A21" s="28"/>
      <c r="B21" s="28"/>
      <c r="C21" s="28"/>
      <c r="D21" s="117" t="s">
        <v>40</v>
      </c>
      <c r="E21" s="117"/>
      <c r="F21" s="117"/>
      <c r="G21" s="117"/>
      <c r="H21" s="117"/>
      <c r="I21" s="117"/>
      <c r="J21" s="117"/>
      <c r="K21" s="28"/>
      <c r="L21" s="116" t="s">
        <v>39</v>
      </c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 t="s">
        <v>2</v>
      </c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</row>
    <row r="23" spans="1:79" ht="15.75" customHeight="1">
      <c r="A23" s="85" t="s">
        <v>48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89" t="s">
        <v>46</v>
      </c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1"/>
    </row>
    <row r="25" spans="1:79" ht="15.75">
      <c r="A25" s="52">
        <v>1</v>
      </c>
      <c r="B25" s="52"/>
      <c r="C25" s="52"/>
      <c r="D25" s="52"/>
      <c r="E25" s="52"/>
      <c r="F25" s="52"/>
      <c r="G25" s="89">
        <v>2</v>
      </c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1"/>
    </row>
    <row r="26" spans="1:79" ht="10.5" hidden="1" customHeight="1">
      <c r="A26" s="108" t="s">
        <v>44</v>
      </c>
      <c r="B26" s="108"/>
      <c r="C26" s="108"/>
      <c r="D26" s="108"/>
      <c r="E26" s="108"/>
      <c r="F26" s="108"/>
      <c r="G26" s="105" t="s">
        <v>19</v>
      </c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7"/>
      <c r="CA26" s="1" t="s">
        <v>60</v>
      </c>
    </row>
    <row r="27" spans="1:79" ht="22.5" customHeight="1">
      <c r="A27" s="108">
        <v>1</v>
      </c>
      <c r="B27" s="108"/>
      <c r="C27" s="108"/>
      <c r="D27" s="108"/>
      <c r="E27" s="108"/>
      <c r="F27" s="108"/>
      <c r="G27" s="82" t="s">
        <v>108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4"/>
      <c r="CA27" s="1" t="s">
        <v>58</v>
      </c>
    </row>
    <row r="28" spans="1:79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79" ht="15.95" customHeight="1">
      <c r="A29" s="85" t="s">
        <v>49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31.5" customHeight="1">
      <c r="A30" s="101" t="s">
        <v>82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1" spans="1:79" ht="12.75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75" customHeight="1">
      <c r="A32" s="85" t="s">
        <v>50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80" ht="27.75" customHeight="1">
      <c r="A33" s="88" t="s">
        <v>6</v>
      </c>
      <c r="B33" s="88"/>
      <c r="C33" s="88"/>
      <c r="D33" s="88"/>
      <c r="E33" s="88"/>
      <c r="F33" s="88"/>
      <c r="G33" s="89" t="s">
        <v>47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1"/>
    </row>
    <row r="34" spans="1:80" ht="15.75">
      <c r="A34" s="52">
        <v>1</v>
      </c>
      <c r="B34" s="52"/>
      <c r="C34" s="52"/>
      <c r="D34" s="52"/>
      <c r="E34" s="52"/>
      <c r="F34" s="52"/>
      <c r="G34" s="89">
        <v>2</v>
      </c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1"/>
    </row>
    <row r="35" spans="1:80" ht="10.5" hidden="1" customHeight="1">
      <c r="A35" s="108" t="s">
        <v>18</v>
      </c>
      <c r="B35" s="108"/>
      <c r="C35" s="108"/>
      <c r="D35" s="108"/>
      <c r="E35" s="108"/>
      <c r="F35" s="108"/>
      <c r="G35" s="105" t="s">
        <v>19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7"/>
      <c r="CA35" s="1" t="s">
        <v>61</v>
      </c>
    </row>
    <row r="36" spans="1:80" ht="12.75" customHeight="1">
      <c r="A36" s="108">
        <v>1</v>
      </c>
      <c r="B36" s="108"/>
      <c r="C36" s="108"/>
      <c r="D36" s="108"/>
      <c r="E36" s="108"/>
      <c r="F36" s="108"/>
      <c r="G36" s="82" t="s">
        <v>109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59</v>
      </c>
    </row>
    <row r="37" spans="1:80" ht="12.75" customHeight="1">
      <c r="A37" s="108"/>
      <c r="B37" s="108"/>
      <c r="C37" s="108"/>
      <c r="D37" s="108"/>
      <c r="E37" s="108"/>
      <c r="F37" s="108"/>
      <c r="G37" s="82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4"/>
    </row>
    <row r="39" spans="1:80" ht="15.75" customHeight="1">
      <c r="A39" s="85" t="s">
        <v>51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</row>
    <row r="40" spans="1:80" ht="15" customHeight="1">
      <c r="A40" s="113" t="s">
        <v>81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</row>
    <row r="41" spans="1:80" ht="48" customHeight="1">
      <c r="A41" s="52" t="s">
        <v>6</v>
      </c>
      <c r="B41" s="52"/>
      <c r="C41" s="52" t="s">
        <v>33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30</v>
      </c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 t="s">
        <v>54</v>
      </c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 t="s">
        <v>3</v>
      </c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</row>
    <row r="42" spans="1:80" ht="29.1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 t="s">
        <v>5</v>
      </c>
      <c r="AB42" s="52"/>
      <c r="AC42" s="52"/>
      <c r="AD42" s="52"/>
      <c r="AE42" s="52"/>
      <c r="AF42" s="52" t="s">
        <v>4</v>
      </c>
      <c r="AG42" s="52"/>
      <c r="AH42" s="52"/>
      <c r="AI42" s="52"/>
      <c r="AJ42" s="52"/>
      <c r="AK42" s="52" t="s">
        <v>31</v>
      </c>
      <c r="AL42" s="52"/>
      <c r="AM42" s="52"/>
      <c r="AN42" s="52"/>
      <c r="AO42" s="52"/>
      <c r="AP42" s="52" t="s">
        <v>5</v>
      </c>
      <c r="AQ42" s="52"/>
      <c r="AR42" s="52"/>
      <c r="AS42" s="52"/>
      <c r="AT42" s="52"/>
      <c r="AU42" s="52" t="s">
        <v>4</v>
      </c>
      <c r="AV42" s="52"/>
      <c r="AW42" s="52"/>
      <c r="AX42" s="52"/>
      <c r="AY42" s="52"/>
      <c r="AZ42" s="52" t="s">
        <v>31</v>
      </c>
      <c r="BA42" s="52"/>
      <c r="BB42" s="52"/>
      <c r="BC42" s="52"/>
      <c r="BD42" s="52" t="s">
        <v>5</v>
      </c>
      <c r="BE42" s="52"/>
      <c r="BF42" s="52"/>
      <c r="BG42" s="52"/>
      <c r="BH42" s="52"/>
      <c r="BI42" s="52" t="s">
        <v>4</v>
      </c>
      <c r="BJ42" s="52"/>
      <c r="BK42" s="52"/>
      <c r="BL42" s="52"/>
      <c r="BM42" s="52"/>
      <c r="BN42" s="52" t="s">
        <v>32</v>
      </c>
      <c r="BO42" s="52"/>
      <c r="BP42" s="52"/>
      <c r="BQ42" s="52"/>
    </row>
    <row r="43" spans="1:80" ht="15.95" customHeight="1">
      <c r="A43" s="99">
        <v>1</v>
      </c>
      <c r="B43" s="99"/>
      <c r="C43" s="99">
        <v>2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78">
        <v>3</v>
      </c>
      <c r="AB43" s="79"/>
      <c r="AC43" s="79"/>
      <c r="AD43" s="79"/>
      <c r="AE43" s="80"/>
      <c r="AF43" s="78">
        <v>4</v>
      </c>
      <c r="AG43" s="79"/>
      <c r="AH43" s="79"/>
      <c r="AI43" s="79"/>
      <c r="AJ43" s="80"/>
      <c r="AK43" s="78">
        <v>5</v>
      </c>
      <c r="AL43" s="79"/>
      <c r="AM43" s="79"/>
      <c r="AN43" s="79"/>
      <c r="AO43" s="80"/>
      <c r="AP43" s="78">
        <v>6</v>
      </c>
      <c r="AQ43" s="79"/>
      <c r="AR43" s="79"/>
      <c r="AS43" s="79"/>
      <c r="AT43" s="80"/>
      <c r="AU43" s="78">
        <v>7</v>
      </c>
      <c r="AV43" s="79"/>
      <c r="AW43" s="79"/>
      <c r="AX43" s="79"/>
      <c r="AY43" s="80"/>
      <c r="AZ43" s="78">
        <v>8</v>
      </c>
      <c r="BA43" s="79"/>
      <c r="BB43" s="79"/>
      <c r="BC43" s="80"/>
      <c r="BD43" s="78">
        <v>9</v>
      </c>
      <c r="BE43" s="79"/>
      <c r="BF43" s="79"/>
      <c r="BG43" s="79"/>
      <c r="BH43" s="80"/>
      <c r="BI43" s="99">
        <v>10</v>
      </c>
      <c r="BJ43" s="99"/>
      <c r="BK43" s="99"/>
      <c r="BL43" s="99"/>
      <c r="BM43" s="99"/>
      <c r="BN43" s="99">
        <v>11</v>
      </c>
      <c r="BO43" s="99"/>
      <c r="BP43" s="99"/>
      <c r="BQ43" s="99"/>
    </row>
    <row r="44" spans="1:80" ht="15.75" hidden="1" customHeight="1">
      <c r="A44" s="108" t="s">
        <v>18</v>
      </c>
      <c r="B44" s="108"/>
      <c r="C44" s="57" t="s">
        <v>19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112" t="s">
        <v>15</v>
      </c>
      <c r="AB44" s="112"/>
      <c r="AC44" s="112"/>
      <c r="AD44" s="112"/>
      <c r="AE44" s="112"/>
      <c r="AF44" s="112" t="s">
        <v>14</v>
      </c>
      <c r="AG44" s="112"/>
      <c r="AH44" s="112"/>
      <c r="AI44" s="112"/>
      <c r="AJ44" s="112"/>
      <c r="AK44" s="109" t="s">
        <v>21</v>
      </c>
      <c r="AL44" s="109"/>
      <c r="AM44" s="109"/>
      <c r="AN44" s="109"/>
      <c r="AO44" s="109"/>
      <c r="AP44" s="112" t="s">
        <v>16</v>
      </c>
      <c r="AQ44" s="112"/>
      <c r="AR44" s="112"/>
      <c r="AS44" s="112"/>
      <c r="AT44" s="112"/>
      <c r="AU44" s="112" t="s">
        <v>17</v>
      </c>
      <c r="AV44" s="112"/>
      <c r="AW44" s="112"/>
      <c r="AX44" s="112"/>
      <c r="AY44" s="112"/>
      <c r="AZ44" s="109" t="s">
        <v>21</v>
      </c>
      <c r="BA44" s="109"/>
      <c r="BB44" s="109"/>
      <c r="BC44" s="109"/>
      <c r="BD44" s="114" t="s">
        <v>37</v>
      </c>
      <c r="BE44" s="114"/>
      <c r="BF44" s="114"/>
      <c r="BG44" s="114"/>
      <c r="BH44" s="114"/>
      <c r="BI44" s="114" t="s">
        <v>37</v>
      </c>
      <c r="BJ44" s="114"/>
      <c r="BK44" s="114"/>
      <c r="BL44" s="114"/>
      <c r="BM44" s="114"/>
      <c r="BN44" s="81" t="s">
        <v>21</v>
      </c>
      <c r="BO44" s="81"/>
      <c r="BP44" s="81"/>
      <c r="BQ44" s="81"/>
      <c r="CA44" s="1" t="s">
        <v>24</v>
      </c>
    </row>
    <row r="45" spans="1:80" ht="36.75" customHeight="1">
      <c r="A45" s="52">
        <v>1</v>
      </c>
      <c r="B45" s="52"/>
      <c r="C45" s="139" t="s">
        <v>110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8"/>
      <c r="AA45" s="61">
        <v>9670</v>
      </c>
      <c r="AB45" s="61"/>
      <c r="AC45" s="61"/>
      <c r="AD45" s="61"/>
      <c r="AE45" s="61"/>
      <c r="AF45" s="61">
        <v>1333664</v>
      </c>
      <c r="AG45" s="61"/>
      <c r="AH45" s="61"/>
      <c r="AI45" s="61"/>
      <c r="AJ45" s="61"/>
      <c r="AK45" s="61">
        <f>AA45+AF45</f>
        <v>1343334</v>
      </c>
      <c r="AL45" s="61"/>
      <c r="AM45" s="61"/>
      <c r="AN45" s="61"/>
      <c r="AO45" s="61"/>
      <c r="AP45" s="61"/>
      <c r="AQ45" s="61"/>
      <c r="AR45" s="61"/>
      <c r="AS45" s="61"/>
      <c r="AT45" s="61"/>
      <c r="AU45" s="61">
        <v>1198231</v>
      </c>
      <c r="AV45" s="61"/>
      <c r="AW45" s="61"/>
      <c r="AX45" s="61"/>
      <c r="AY45" s="61"/>
      <c r="AZ45" s="61">
        <f>AP45+AU45</f>
        <v>1198231</v>
      </c>
      <c r="BA45" s="61"/>
      <c r="BB45" s="61"/>
      <c r="BC45" s="61"/>
      <c r="BD45" s="61">
        <f>AP45-AA45</f>
        <v>-9670</v>
      </c>
      <c r="BE45" s="61"/>
      <c r="BF45" s="61"/>
      <c r="BG45" s="61"/>
      <c r="BH45" s="61"/>
      <c r="BI45" s="61">
        <f>AU45-AF45</f>
        <v>-135433</v>
      </c>
      <c r="BJ45" s="61"/>
      <c r="BK45" s="61"/>
      <c r="BL45" s="61"/>
      <c r="BM45" s="61"/>
      <c r="BN45" s="61">
        <f>BD45+BI45</f>
        <v>-145103</v>
      </c>
      <c r="BO45" s="61"/>
      <c r="BP45" s="61"/>
      <c r="BQ45" s="61"/>
      <c r="CA45" s="1" t="s">
        <v>25</v>
      </c>
    </row>
    <row r="46" spans="1:80" ht="15.75" customHeight="1">
      <c r="A46" s="52"/>
      <c r="B46" s="52"/>
      <c r="C46" s="92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4"/>
      <c r="CB46" s="1" t="s">
        <v>62</v>
      </c>
    </row>
    <row r="47" spans="1:80" s="14" customFormat="1" ht="15.75">
      <c r="A47" s="64"/>
      <c r="B47" s="64"/>
      <c r="C47" s="96" t="s">
        <v>63</v>
      </c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8"/>
      <c r="AA47" s="95">
        <f>SUM(AA45)</f>
        <v>9670</v>
      </c>
      <c r="AB47" s="95"/>
      <c r="AC47" s="95"/>
      <c r="AD47" s="95"/>
      <c r="AE47" s="95"/>
      <c r="AF47" s="95">
        <f>SUM(AF45)</f>
        <v>1333664</v>
      </c>
      <c r="AG47" s="95"/>
      <c r="AH47" s="95"/>
      <c r="AI47" s="95"/>
      <c r="AJ47" s="95"/>
      <c r="AK47" s="95">
        <f>AA47+AF47</f>
        <v>1343334</v>
      </c>
      <c r="AL47" s="95"/>
      <c r="AM47" s="95"/>
      <c r="AN47" s="95"/>
      <c r="AO47" s="95"/>
      <c r="AP47" s="95">
        <f>SUM(AP45)</f>
        <v>0</v>
      </c>
      <c r="AQ47" s="95"/>
      <c r="AR47" s="95"/>
      <c r="AS47" s="95"/>
      <c r="AT47" s="95"/>
      <c r="AU47" s="95">
        <f>SUM(AU45)</f>
        <v>1198231</v>
      </c>
      <c r="AV47" s="95"/>
      <c r="AW47" s="95"/>
      <c r="AX47" s="95"/>
      <c r="AY47" s="95"/>
      <c r="AZ47" s="95">
        <f>AP47+AU47</f>
        <v>1198231</v>
      </c>
      <c r="BA47" s="95"/>
      <c r="BB47" s="95"/>
      <c r="BC47" s="95"/>
      <c r="BD47" s="95">
        <f>AP47-AA47</f>
        <v>-9670</v>
      </c>
      <c r="BE47" s="95"/>
      <c r="BF47" s="95"/>
      <c r="BG47" s="95"/>
      <c r="BH47" s="95"/>
      <c r="BI47" s="95">
        <f>AU47-AF47</f>
        <v>-135433</v>
      </c>
      <c r="BJ47" s="95"/>
      <c r="BK47" s="95"/>
      <c r="BL47" s="95"/>
      <c r="BM47" s="95"/>
      <c r="BN47" s="95">
        <f>BD47+BI47</f>
        <v>-145103</v>
      </c>
      <c r="BO47" s="95"/>
      <c r="BP47" s="95"/>
      <c r="BQ47" s="95"/>
    </row>
    <row r="49" spans="1:79" ht="15.75" customHeight="1">
      <c r="A49" s="85" t="s">
        <v>52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</row>
    <row r="50" spans="1:79" ht="15" customHeight="1">
      <c r="A50" s="113" t="s">
        <v>81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</row>
    <row r="51" spans="1:79" ht="28.5" customHeight="1">
      <c r="A51" s="52" t="s">
        <v>34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 t="s">
        <v>30</v>
      </c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 t="s">
        <v>54</v>
      </c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 t="s">
        <v>3</v>
      </c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2"/>
      <c r="BN51" s="2"/>
      <c r="BO51" s="2"/>
      <c r="BP51" s="2"/>
      <c r="BQ51" s="2"/>
    </row>
    <row r="52" spans="1:79" ht="29.1" customHeight="1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 t="s">
        <v>5</v>
      </c>
      <c r="R52" s="52"/>
      <c r="S52" s="52"/>
      <c r="T52" s="52"/>
      <c r="U52" s="52"/>
      <c r="V52" s="52" t="s">
        <v>4</v>
      </c>
      <c r="W52" s="52"/>
      <c r="X52" s="52"/>
      <c r="Y52" s="52"/>
      <c r="Z52" s="52"/>
      <c r="AA52" s="52" t="s">
        <v>31</v>
      </c>
      <c r="AB52" s="52"/>
      <c r="AC52" s="52"/>
      <c r="AD52" s="52"/>
      <c r="AE52" s="52"/>
      <c r="AF52" s="52"/>
      <c r="AG52" s="52" t="s">
        <v>5</v>
      </c>
      <c r="AH52" s="52"/>
      <c r="AI52" s="52"/>
      <c r="AJ52" s="52"/>
      <c r="AK52" s="52"/>
      <c r="AL52" s="52" t="s">
        <v>4</v>
      </c>
      <c r="AM52" s="52"/>
      <c r="AN52" s="52"/>
      <c r="AO52" s="52"/>
      <c r="AP52" s="52"/>
      <c r="AQ52" s="52" t="s">
        <v>31</v>
      </c>
      <c r="AR52" s="52"/>
      <c r="AS52" s="52"/>
      <c r="AT52" s="52"/>
      <c r="AU52" s="52"/>
      <c r="AV52" s="52"/>
      <c r="AW52" s="118" t="s">
        <v>5</v>
      </c>
      <c r="AX52" s="119"/>
      <c r="AY52" s="119"/>
      <c r="AZ52" s="119"/>
      <c r="BA52" s="120"/>
      <c r="BB52" s="118" t="s">
        <v>4</v>
      </c>
      <c r="BC52" s="119"/>
      <c r="BD52" s="119"/>
      <c r="BE52" s="119"/>
      <c r="BF52" s="120"/>
      <c r="BG52" s="52" t="s">
        <v>31</v>
      </c>
      <c r="BH52" s="52"/>
      <c r="BI52" s="52"/>
      <c r="BJ52" s="52"/>
      <c r="BK52" s="52"/>
      <c r="BL52" s="52"/>
      <c r="BM52" s="2"/>
      <c r="BN52" s="2"/>
      <c r="BO52" s="2"/>
      <c r="BP52" s="2"/>
      <c r="BQ52" s="2"/>
    </row>
    <row r="53" spans="1:79" ht="15.95" customHeight="1">
      <c r="A53" s="52">
        <v>1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>
        <v>2</v>
      </c>
      <c r="R53" s="52"/>
      <c r="S53" s="52"/>
      <c r="T53" s="52"/>
      <c r="U53" s="52"/>
      <c r="V53" s="52">
        <v>3</v>
      </c>
      <c r="W53" s="52"/>
      <c r="X53" s="52"/>
      <c r="Y53" s="52"/>
      <c r="Z53" s="52"/>
      <c r="AA53" s="52">
        <v>4</v>
      </c>
      <c r="AB53" s="52"/>
      <c r="AC53" s="52"/>
      <c r="AD53" s="52"/>
      <c r="AE53" s="52"/>
      <c r="AF53" s="52"/>
      <c r="AG53" s="52">
        <v>5</v>
      </c>
      <c r="AH53" s="52"/>
      <c r="AI53" s="52"/>
      <c r="AJ53" s="52"/>
      <c r="AK53" s="52"/>
      <c r="AL53" s="52">
        <v>6</v>
      </c>
      <c r="AM53" s="52"/>
      <c r="AN53" s="52"/>
      <c r="AO53" s="52"/>
      <c r="AP53" s="52"/>
      <c r="AQ53" s="52">
        <v>7</v>
      </c>
      <c r="AR53" s="52"/>
      <c r="AS53" s="52"/>
      <c r="AT53" s="52"/>
      <c r="AU53" s="52"/>
      <c r="AV53" s="52"/>
      <c r="AW53" s="52">
        <v>8</v>
      </c>
      <c r="AX53" s="52"/>
      <c r="AY53" s="52"/>
      <c r="AZ53" s="52"/>
      <c r="BA53" s="52"/>
      <c r="BB53" s="121">
        <v>9</v>
      </c>
      <c r="BC53" s="121"/>
      <c r="BD53" s="121"/>
      <c r="BE53" s="121"/>
      <c r="BF53" s="121"/>
      <c r="BG53" s="121">
        <v>10</v>
      </c>
      <c r="BH53" s="121"/>
      <c r="BI53" s="121"/>
      <c r="BJ53" s="121"/>
      <c r="BK53" s="121"/>
      <c r="BL53" s="121"/>
      <c r="BM53" s="5"/>
      <c r="BN53" s="5"/>
      <c r="BO53" s="5"/>
      <c r="BP53" s="5"/>
      <c r="BQ53" s="5"/>
    </row>
    <row r="54" spans="1:79" ht="18" hidden="1" customHeight="1">
      <c r="A54" s="134" t="s">
        <v>19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12" t="s">
        <v>15</v>
      </c>
      <c r="R54" s="112"/>
      <c r="S54" s="112"/>
      <c r="T54" s="112"/>
      <c r="U54" s="112"/>
      <c r="V54" s="112" t="s">
        <v>14</v>
      </c>
      <c r="W54" s="112"/>
      <c r="X54" s="112"/>
      <c r="Y54" s="112"/>
      <c r="Z54" s="112"/>
      <c r="AA54" s="109" t="s">
        <v>21</v>
      </c>
      <c r="AB54" s="81"/>
      <c r="AC54" s="81"/>
      <c r="AD54" s="81"/>
      <c r="AE54" s="81"/>
      <c r="AF54" s="81"/>
      <c r="AG54" s="112" t="s">
        <v>16</v>
      </c>
      <c r="AH54" s="112"/>
      <c r="AI54" s="112"/>
      <c r="AJ54" s="112"/>
      <c r="AK54" s="112"/>
      <c r="AL54" s="112" t="s">
        <v>17</v>
      </c>
      <c r="AM54" s="112"/>
      <c r="AN54" s="112"/>
      <c r="AO54" s="112"/>
      <c r="AP54" s="112"/>
      <c r="AQ54" s="109" t="s">
        <v>21</v>
      </c>
      <c r="AR54" s="81"/>
      <c r="AS54" s="81"/>
      <c r="AT54" s="81"/>
      <c r="AU54" s="81"/>
      <c r="AV54" s="81"/>
      <c r="AW54" s="136" t="s">
        <v>22</v>
      </c>
      <c r="AX54" s="137"/>
      <c r="AY54" s="137"/>
      <c r="AZ54" s="137"/>
      <c r="BA54" s="138"/>
      <c r="BB54" s="136" t="s">
        <v>22</v>
      </c>
      <c r="BC54" s="137"/>
      <c r="BD54" s="137"/>
      <c r="BE54" s="137"/>
      <c r="BF54" s="138"/>
      <c r="BG54" s="81" t="s">
        <v>21</v>
      </c>
      <c r="BH54" s="81"/>
      <c r="BI54" s="81"/>
      <c r="BJ54" s="81"/>
      <c r="BK54" s="81"/>
      <c r="BL54" s="81"/>
      <c r="BM54" s="6"/>
      <c r="BN54" s="6"/>
      <c r="BO54" s="6"/>
      <c r="BP54" s="6"/>
      <c r="BQ54" s="6"/>
      <c r="CA54" s="1" t="s">
        <v>26</v>
      </c>
    </row>
    <row r="55" spans="1:79" s="14" customFormat="1" ht="15.75">
      <c r="A55" s="135" t="s">
        <v>64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95">
        <f>Q55+V55</f>
        <v>0</v>
      </c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>
        <f>AG55+AL55</f>
        <v>0</v>
      </c>
      <c r="AR55" s="95"/>
      <c r="AS55" s="95"/>
      <c r="AT55" s="95"/>
      <c r="AU55" s="95"/>
      <c r="AV55" s="95"/>
      <c r="AW55" s="95">
        <f>AG55-Q55</f>
        <v>0</v>
      </c>
      <c r="AX55" s="95"/>
      <c r="AY55" s="95"/>
      <c r="AZ55" s="95"/>
      <c r="BA55" s="95"/>
      <c r="BB55" s="125">
        <f>AL55-V55</f>
        <v>0</v>
      </c>
      <c r="BC55" s="125"/>
      <c r="BD55" s="125"/>
      <c r="BE55" s="125"/>
      <c r="BF55" s="125"/>
      <c r="BG55" s="125">
        <f>AW55+BB55</f>
        <v>0</v>
      </c>
      <c r="BH55" s="125"/>
      <c r="BI55" s="125"/>
      <c r="BJ55" s="125"/>
      <c r="BK55" s="125"/>
      <c r="BL55" s="125"/>
      <c r="BM55" s="15"/>
      <c r="BN55" s="15"/>
      <c r="BO55" s="15"/>
      <c r="BP55" s="15"/>
      <c r="BQ55" s="15"/>
      <c r="CA55" s="14" t="s">
        <v>27</v>
      </c>
    </row>
    <row r="57" spans="1:79" ht="15.75" customHeight="1">
      <c r="A57" s="85" t="s">
        <v>53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</row>
    <row r="59" spans="1:79" ht="45" customHeight="1">
      <c r="A59" s="129" t="s">
        <v>10</v>
      </c>
      <c r="B59" s="130"/>
      <c r="C59" s="129" t="s">
        <v>9</v>
      </c>
      <c r="D59" s="117"/>
      <c r="E59" s="117"/>
      <c r="F59" s="117"/>
      <c r="G59" s="117"/>
      <c r="H59" s="117"/>
      <c r="I59" s="130"/>
      <c r="J59" s="129" t="s">
        <v>8</v>
      </c>
      <c r="K59" s="117"/>
      <c r="L59" s="117"/>
      <c r="M59" s="117"/>
      <c r="N59" s="130"/>
      <c r="O59" s="129" t="s">
        <v>7</v>
      </c>
      <c r="P59" s="117"/>
      <c r="Q59" s="117"/>
      <c r="R59" s="117"/>
      <c r="S59" s="117"/>
      <c r="T59" s="117"/>
      <c r="U59" s="117"/>
      <c r="V59" s="117"/>
      <c r="W59" s="117"/>
      <c r="X59" s="130"/>
      <c r="Y59" s="52" t="s">
        <v>30</v>
      </c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 t="s">
        <v>55</v>
      </c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126" t="s">
        <v>3</v>
      </c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>
      <c r="A60" s="131"/>
      <c r="B60" s="132"/>
      <c r="C60" s="131"/>
      <c r="D60" s="133"/>
      <c r="E60" s="133"/>
      <c r="F60" s="133"/>
      <c r="G60" s="133"/>
      <c r="H60" s="133"/>
      <c r="I60" s="132"/>
      <c r="J60" s="131"/>
      <c r="K60" s="133"/>
      <c r="L60" s="133"/>
      <c r="M60" s="133"/>
      <c r="N60" s="132"/>
      <c r="O60" s="131"/>
      <c r="P60" s="133"/>
      <c r="Q60" s="133"/>
      <c r="R60" s="133"/>
      <c r="S60" s="133"/>
      <c r="T60" s="133"/>
      <c r="U60" s="133"/>
      <c r="V60" s="133"/>
      <c r="W60" s="133"/>
      <c r="X60" s="132"/>
      <c r="Y60" s="118" t="s">
        <v>5</v>
      </c>
      <c r="Z60" s="119"/>
      <c r="AA60" s="119"/>
      <c r="AB60" s="119"/>
      <c r="AC60" s="120"/>
      <c r="AD60" s="118" t="s">
        <v>4</v>
      </c>
      <c r="AE60" s="119"/>
      <c r="AF60" s="119"/>
      <c r="AG60" s="119"/>
      <c r="AH60" s="120"/>
      <c r="AI60" s="52" t="s">
        <v>31</v>
      </c>
      <c r="AJ60" s="52"/>
      <c r="AK60" s="52"/>
      <c r="AL60" s="52"/>
      <c r="AM60" s="52"/>
      <c r="AN60" s="52" t="s">
        <v>5</v>
      </c>
      <c r="AO60" s="52"/>
      <c r="AP60" s="52"/>
      <c r="AQ60" s="52"/>
      <c r="AR60" s="52"/>
      <c r="AS60" s="52" t="s">
        <v>4</v>
      </c>
      <c r="AT60" s="52"/>
      <c r="AU60" s="52"/>
      <c r="AV60" s="52"/>
      <c r="AW60" s="52"/>
      <c r="AX60" s="52" t="s">
        <v>31</v>
      </c>
      <c r="AY60" s="52"/>
      <c r="AZ60" s="52"/>
      <c r="BA60" s="52"/>
      <c r="BB60" s="52"/>
      <c r="BC60" s="52" t="s">
        <v>5</v>
      </c>
      <c r="BD60" s="52"/>
      <c r="BE60" s="52"/>
      <c r="BF60" s="52"/>
      <c r="BG60" s="52"/>
      <c r="BH60" s="52" t="s">
        <v>4</v>
      </c>
      <c r="BI60" s="52"/>
      <c r="BJ60" s="52"/>
      <c r="BK60" s="52"/>
      <c r="BL60" s="52"/>
      <c r="BM60" s="52" t="s">
        <v>31</v>
      </c>
      <c r="BN60" s="52"/>
      <c r="BO60" s="52"/>
      <c r="BP60" s="52"/>
      <c r="BQ60" s="52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>
      <c r="A61" s="52">
        <v>1</v>
      </c>
      <c r="B61" s="52"/>
      <c r="C61" s="52">
        <v>2</v>
      </c>
      <c r="D61" s="52"/>
      <c r="E61" s="52"/>
      <c r="F61" s="52"/>
      <c r="G61" s="52"/>
      <c r="H61" s="52"/>
      <c r="I61" s="52"/>
      <c r="J61" s="52">
        <v>3</v>
      </c>
      <c r="K61" s="52"/>
      <c r="L61" s="52"/>
      <c r="M61" s="52"/>
      <c r="N61" s="52"/>
      <c r="O61" s="52">
        <v>4</v>
      </c>
      <c r="P61" s="52"/>
      <c r="Q61" s="52"/>
      <c r="R61" s="52"/>
      <c r="S61" s="52"/>
      <c r="T61" s="52"/>
      <c r="U61" s="52"/>
      <c r="V61" s="52"/>
      <c r="W61" s="52"/>
      <c r="X61" s="52"/>
      <c r="Y61" s="52">
        <v>5</v>
      </c>
      <c r="Z61" s="52"/>
      <c r="AA61" s="52"/>
      <c r="AB61" s="52"/>
      <c r="AC61" s="52"/>
      <c r="AD61" s="52">
        <v>6</v>
      </c>
      <c r="AE61" s="52"/>
      <c r="AF61" s="52"/>
      <c r="AG61" s="52"/>
      <c r="AH61" s="52"/>
      <c r="AI61" s="52">
        <v>7</v>
      </c>
      <c r="AJ61" s="52"/>
      <c r="AK61" s="52"/>
      <c r="AL61" s="52"/>
      <c r="AM61" s="52"/>
      <c r="AN61" s="118">
        <v>8</v>
      </c>
      <c r="AO61" s="119"/>
      <c r="AP61" s="119"/>
      <c r="AQ61" s="119"/>
      <c r="AR61" s="120"/>
      <c r="AS61" s="118">
        <v>9</v>
      </c>
      <c r="AT61" s="119"/>
      <c r="AU61" s="119"/>
      <c r="AV61" s="119"/>
      <c r="AW61" s="120"/>
      <c r="AX61" s="118">
        <v>10</v>
      </c>
      <c r="AY61" s="119"/>
      <c r="AZ61" s="119"/>
      <c r="BA61" s="119"/>
      <c r="BB61" s="120"/>
      <c r="BC61" s="118">
        <v>11</v>
      </c>
      <c r="BD61" s="119"/>
      <c r="BE61" s="119"/>
      <c r="BF61" s="119"/>
      <c r="BG61" s="120"/>
      <c r="BH61" s="118">
        <v>12</v>
      </c>
      <c r="BI61" s="119"/>
      <c r="BJ61" s="119"/>
      <c r="BK61" s="119"/>
      <c r="BL61" s="120"/>
      <c r="BM61" s="118">
        <v>13</v>
      </c>
      <c r="BN61" s="119"/>
      <c r="BO61" s="119"/>
      <c r="BP61" s="119"/>
      <c r="BQ61" s="120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>
      <c r="A62" s="108" t="s">
        <v>44</v>
      </c>
      <c r="B62" s="108"/>
      <c r="C62" s="105" t="s">
        <v>19</v>
      </c>
      <c r="D62" s="106"/>
      <c r="E62" s="106"/>
      <c r="F62" s="106"/>
      <c r="G62" s="106"/>
      <c r="H62" s="106"/>
      <c r="I62" s="107"/>
      <c r="J62" s="108" t="s">
        <v>20</v>
      </c>
      <c r="K62" s="108"/>
      <c r="L62" s="108"/>
      <c r="M62" s="108"/>
      <c r="N62" s="108"/>
      <c r="O62" s="134" t="s">
        <v>45</v>
      </c>
      <c r="P62" s="134"/>
      <c r="Q62" s="134"/>
      <c r="R62" s="134"/>
      <c r="S62" s="134"/>
      <c r="T62" s="134"/>
      <c r="U62" s="134"/>
      <c r="V62" s="134"/>
      <c r="W62" s="134"/>
      <c r="X62" s="105"/>
      <c r="Y62" s="112" t="s">
        <v>15</v>
      </c>
      <c r="Z62" s="112"/>
      <c r="AA62" s="112"/>
      <c r="AB62" s="112"/>
      <c r="AC62" s="112"/>
      <c r="AD62" s="112" t="s">
        <v>35</v>
      </c>
      <c r="AE62" s="112"/>
      <c r="AF62" s="112"/>
      <c r="AG62" s="112"/>
      <c r="AH62" s="112"/>
      <c r="AI62" s="112" t="s">
        <v>21</v>
      </c>
      <c r="AJ62" s="112"/>
      <c r="AK62" s="112"/>
      <c r="AL62" s="112"/>
      <c r="AM62" s="112"/>
      <c r="AN62" s="112" t="s">
        <v>36</v>
      </c>
      <c r="AO62" s="112"/>
      <c r="AP62" s="112"/>
      <c r="AQ62" s="112"/>
      <c r="AR62" s="112"/>
      <c r="AS62" s="112" t="s">
        <v>16</v>
      </c>
      <c r="AT62" s="112"/>
      <c r="AU62" s="112"/>
      <c r="AV62" s="112"/>
      <c r="AW62" s="112"/>
      <c r="AX62" s="112" t="s">
        <v>21</v>
      </c>
      <c r="AY62" s="112"/>
      <c r="AZ62" s="112"/>
      <c r="BA62" s="112"/>
      <c r="BB62" s="112"/>
      <c r="BC62" s="112" t="s">
        <v>38</v>
      </c>
      <c r="BD62" s="112"/>
      <c r="BE62" s="112"/>
      <c r="BF62" s="112"/>
      <c r="BG62" s="112"/>
      <c r="BH62" s="112" t="s">
        <v>38</v>
      </c>
      <c r="BI62" s="112"/>
      <c r="BJ62" s="112"/>
      <c r="BK62" s="112"/>
      <c r="BL62" s="112"/>
      <c r="BM62" s="121" t="s">
        <v>21</v>
      </c>
      <c r="BN62" s="121"/>
      <c r="BO62" s="121"/>
      <c r="BP62" s="121"/>
      <c r="BQ62" s="121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28</v>
      </c>
    </row>
    <row r="63" spans="1:79" s="14" customFormat="1" ht="15.75">
      <c r="A63" s="64"/>
      <c r="B63" s="64"/>
      <c r="C63" s="68" t="s">
        <v>65</v>
      </c>
      <c r="D63" s="68"/>
      <c r="E63" s="68"/>
      <c r="F63" s="68"/>
      <c r="G63" s="68"/>
      <c r="H63" s="68"/>
      <c r="I63" s="68"/>
      <c r="J63" s="68" t="s">
        <v>66</v>
      </c>
      <c r="K63" s="68"/>
      <c r="L63" s="68"/>
      <c r="M63" s="68"/>
      <c r="N63" s="68"/>
      <c r="O63" s="68" t="s">
        <v>66</v>
      </c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16"/>
      <c r="BS63" s="16"/>
      <c r="BT63" s="16"/>
      <c r="BU63" s="16"/>
      <c r="BV63" s="16"/>
      <c r="BW63" s="16"/>
      <c r="BX63" s="16"/>
      <c r="BY63" s="16"/>
      <c r="BZ63" s="17"/>
      <c r="CA63" s="14" t="s">
        <v>29</v>
      </c>
    </row>
    <row r="64" spans="1:79" ht="25.5" customHeight="1">
      <c r="A64" s="52">
        <v>1</v>
      </c>
      <c r="B64" s="52"/>
      <c r="C64" s="72" t="s">
        <v>84</v>
      </c>
      <c r="D64" s="73"/>
      <c r="E64" s="73"/>
      <c r="F64" s="73"/>
      <c r="G64" s="73"/>
      <c r="H64" s="73"/>
      <c r="I64" s="74"/>
      <c r="J64" s="59" t="s">
        <v>86</v>
      </c>
      <c r="K64" s="59"/>
      <c r="L64" s="59"/>
      <c r="M64" s="59"/>
      <c r="N64" s="59"/>
      <c r="O64" s="59" t="s">
        <v>90</v>
      </c>
      <c r="P64" s="59"/>
      <c r="Q64" s="59"/>
      <c r="R64" s="59"/>
      <c r="S64" s="59"/>
      <c r="T64" s="59"/>
      <c r="U64" s="59"/>
      <c r="V64" s="59"/>
      <c r="W64" s="59"/>
      <c r="X64" s="59"/>
      <c r="Y64" s="61">
        <v>9670</v>
      </c>
      <c r="Z64" s="61"/>
      <c r="AA64" s="61"/>
      <c r="AB64" s="61"/>
      <c r="AC64" s="61"/>
      <c r="AD64" s="61"/>
      <c r="AE64" s="61"/>
      <c r="AF64" s="61"/>
      <c r="AG64" s="61"/>
      <c r="AH64" s="61"/>
      <c r="AI64" s="61">
        <f>Y64+AD64</f>
        <v>9670</v>
      </c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>
        <f>AN64+AS64</f>
        <v>0</v>
      </c>
      <c r="AY64" s="61"/>
      <c r="AZ64" s="61"/>
      <c r="BA64" s="61"/>
      <c r="BB64" s="61"/>
      <c r="BC64" s="61">
        <f>AN64-Y64</f>
        <v>-9670</v>
      </c>
      <c r="BD64" s="61"/>
      <c r="BE64" s="61"/>
      <c r="BF64" s="61"/>
      <c r="BG64" s="61"/>
      <c r="BH64" s="61">
        <f>AS64-AD64</f>
        <v>0</v>
      </c>
      <c r="BI64" s="61"/>
      <c r="BJ64" s="61"/>
      <c r="BK64" s="61"/>
      <c r="BL64" s="61"/>
      <c r="BM64" s="61">
        <f>BC64+BH64</f>
        <v>-9670</v>
      </c>
      <c r="BN64" s="61"/>
      <c r="BO64" s="61"/>
      <c r="BP64" s="61"/>
      <c r="BQ64" s="61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39" hidden="1" customHeight="1">
      <c r="A65" s="52"/>
      <c r="B65" s="52"/>
      <c r="C65" s="72" t="s">
        <v>85</v>
      </c>
      <c r="D65" s="73"/>
      <c r="E65" s="73"/>
      <c r="F65" s="73"/>
      <c r="G65" s="73"/>
      <c r="H65" s="73"/>
      <c r="I65" s="74"/>
      <c r="J65" s="59" t="s">
        <v>86</v>
      </c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>
        <f>Y65+AD65</f>
        <v>0</v>
      </c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>
        <f>AN65+AS65</f>
        <v>0</v>
      </c>
      <c r="AY65" s="61"/>
      <c r="AZ65" s="61"/>
      <c r="BA65" s="61"/>
      <c r="BB65" s="61"/>
      <c r="BC65" s="61">
        <f>AN65-Y65</f>
        <v>0</v>
      </c>
      <c r="BD65" s="61"/>
      <c r="BE65" s="61"/>
      <c r="BF65" s="61"/>
      <c r="BG65" s="61"/>
      <c r="BH65" s="61">
        <f>AS65-AD65</f>
        <v>0</v>
      </c>
      <c r="BI65" s="61"/>
      <c r="BJ65" s="61"/>
      <c r="BK65" s="61"/>
      <c r="BL65" s="61"/>
      <c r="BM65" s="61">
        <f>BC65+BH65</f>
        <v>0</v>
      </c>
      <c r="BN65" s="61"/>
      <c r="BO65" s="61"/>
      <c r="BP65" s="61"/>
      <c r="BQ65" s="61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39" hidden="1" customHeight="1">
      <c r="A66" s="52"/>
      <c r="B66" s="52"/>
      <c r="C66" s="72" t="s">
        <v>87</v>
      </c>
      <c r="D66" s="73"/>
      <c r="E66" s="73"/>
      <c r="F66" s="73"/>
      <c r="G66" s="73"/>
      <c r="H66" s="73"/>
      <c r="I66" s="74"/>
      <c r="J66" s="59" t="s">
        <v>86</v>
      </c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>
        <f t="shared" ref="AI66" si="0">Y66+AD66</f>
        <v>0</v>
      </c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>
        <f t="shared" ref="AX66" si="1">AN66+AS66</f>
        <v>0</v>
      </c>
      <c r="AY66" s="61"/>
      <c r="AZ66" s="61"/>
      <c r="BA66" s="61"/>
      <c r="BB66" s="61"/>
      <c r="BC66" s="61">
        <f t="shared" ref="BC66" si="2">AN66-Y66</f>
        <v>0</v>
      </c>
      <c r="BD66" s="61"/>
      <c r="BE66" s="61"/>
      <c r="BF66" s="61"/>
      <c r="BG66" s="61"/>
      <c r="BH66" s="61">
        <f t="shared" ref="BH66" si="3">AS66-AD66</f>
        <v>0</v>
      </c>
      <c r="BI66" s="61"/>
      <c r="BJ66" s="61"/>
      <c r="BK66" s="61"/>
      <c r="BL66" s="61"/>
      <c r="BM66" s="61">
        <f t="shared" ref="BM66" si="4">BC66+BH66</f>
        <v>0</v>
      </c>
      <c r="BN66" s="61"/>
      <c r="BO66" s="61"/>
      <c r="BP66" s="61"/>
      <c r="BQ66" s="61"/>
      <c r="BR66" s="9"/>
      <c r="BS66" s="9"/>
      <c r="BT66" s="9"/>
      <c r="BU66" s="9"/>
      <c r="BV66" s="9"/>
      <c r="BW66" s="9"/>
      <c r="BX66" s="9"/>
      <c r="BY66" s="9"/>
      <c r="BZ66" s="7"/>
    </row>
    <row r="67" spans="1:80" ht="39" customHeight="1">
      <c r="A67" s="52">
        <v>2</v>
      </c>
      <c r="B67" s="52"/>
      <c r="C67" s="72" t="s">
        <v>88</v>
      </c>
      <c r="D67" s="73"/>
      <c r="E67" s="73"/>
      <c r="F67" s="73"/>
      <c r="G67" s="73"/>
      <c r="H67" s="73"/>
      <c r="I67" s="74"/>
      <c r="J67" s="59" t="s">
        <v>86</v>
      </c>
      <c r="K67" s="59"/>
      <c r="L67" s="59"/>
      <c r="M67" s="59"/>
      <c r="N67" s="59"/>
      <c r="O67" s="59" t="s">
        <v>89</v>
      </c>
      <c r="P67" s="59"/>
      <c r="Q67" s="59"/>
      <c r="R67" s="59"/>
      <c r="S67" s="59"/>
      <c r="T67" s="59"/>
      <c r="U67" s="59"/>
      <c r="V67" s="59"/>
      <c r="W67" s="59"/>
      <c r="X67" s="59"/>
      <c r="Y67" s="61"/>
      <c r="Z67" s="61"/>
      <c r="AA67" s="61"/>
      <c r="AB67" s="61"/>
      <c r="AC67" s="61"/>
      <c r="AD67" s="61">
        <v>1333664</v>
      </c>
      <c r="AE67" s="61"/>
      <c r="AF67" s="61"/>
      <c r="AG67" s="61"/>
      <c r="AH67" s="61"/>
      <c r="AI67" s="61">
        <f>Y67+AD67</f>
        <v>1333664</v>
      </c>
      <c r="AJ67" s="61"/>
      <c r="AK67" s="61"/>
      <c r="AL67" s="61"/>
      <c r="AM67" s="61"/>
      <c r="AN67" s="61"/>
      <c r="AO67" s="61"/>
      <c r="AP67" s="61"/>
      <c r="AQ67" s="61"/>
      <c r="AR67" s="61"/>
      <c r="AS67" s="61">
        <v>1198231</v>
      </c>
      <c r="AT67" s="61"/>
      <c r="AU67" s="61"/>
      <c r="AV67" s="61"/>
      <c r="AW67" s="61"/>
      <c r="AX67" s="61">
        <f>AN67+AS67</f>
        <v>1198231</v>
      </c>
      <c r="AY67" s="61"/>
      <c r="AZ67" s="61"/>
      <c r="BA67" s="61"/>
      <c r="BB67" s="61"/>
      <c r="BC67" s="61">
        <f>AN67-Y67</f>
        <v>0</v>
      </c>
      <c r="BD67" s="61"/>
      <c r="BE67" s="61"/>
      <c r="BF67" s="61"/>
      <c r="BG67" s="61"/>
      <c r="BH67" s="61">
        <f>AS67-AD67</f>
        <v>-135433</v>
      </c>
      <c r="BI67" s="61"/>
      <c r="BJ67" s="61"/>
      <c r="BK67" s="61"/>
      <c r="BL67" s="61"/>
      <c r="BM67" s="61">
        <f>BC67+BH67</f>
        <v>-135433</v>
      </c>
      <c r="BN67" s="61"/>
      <c r="BO67" s="61"/>
      <c r="BP67" s="61"/>
      <c r="BQ67" s="61"/>
      <c r="BR67" s="9"/>
      <c r="BS67" s="9"/>
      <c r="BT67" s="9"/>
      <c r="BU67" s="9"/>
      <c r="BV67" s="9"/>
      <c r="BW67" s="9"/>
      <c r="BX67" s="9"/>
      <c r="BY67" s="9"/>
      <c r="BZ67" s="7"/>
    </row>
    <row r="68" spans="1:80" ht="15.75" customHeight="1">
      <c r="A68" s="52"/>
      <c r="B68" s="52"/>
      <c r="C68" s="53" t="s">
        <v>105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5"/>
      <c r="BR68" s="9"/>
      <c r="BS68" s="9"/>
      <c r="BT68" s="9"/>
      <c r="BU68" s="9"/>
      <c r="BV68" s="9"/>
      <c r="BW68" s="9"/>
      <c r="BX68" s="9"/>
      <c r="BY68" s="9"/>
      <c r="BZ68" s="7"/>
      <c r="CB68" s="1" t="s">
        <v>71</v>
      </c>
    </row>
    <row r="69" spans="1:80" s="14" customFormat="1" ht="15.75">
      <c r="A69" s="64">
        <v>0</v>
      </c>
      <c r="B69" s="64"/>
      <c r="C69" s="75" t="s">
        <v>68</v>
      </c>
      <c r="D69" s="76"/>
      <c r="E69" s="76"/>
      <c r="F69" s="76"/>
      <c r="G69" s="76"/>
      <c r="H69" s="76"/>
      <c r="I69" s="77"/>
      <c r="J69" s="68" t="s">
        <v>66</v>
      </c>
      <c r="K69" s="68"/>
      <c r="L69" s="68"/>
      <c r="M69" s="68"/>
      <c r="N69" s="68"/>
      <c r="O69" s="68" t="s">
        <v>66</v>
      </c>
      <c r="P69" s="68"/>
      <c r="Q69" s="68"/>
      <c r="R69" s="68"/>
      <c r="S69" s="68"/>
      <c r="T69" s="68"/>
      <c r="U69" s="68"/>
      <c r="V69" s="68"/>
      <c r="W69" s="68"/>
      <c r="X69" s="68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16"/>
      <c r="BS69" s="16"/>
      <c r="BT69" s="16"/>
      <c r="BU69" s="16"/>
      <c r="BV69" s="16"/>
      <c r="BW69" s="16"/>
      <c r="BX69" s="16"/>
      <c r="BY69" s="16"/>
      <c r="BZ69" s="17"/>
    </row>
    <row r="70" spans="1:80" s="23" customFormat="1" ht="22.5" customHeight="1">
      <c r="A70" s="52">
        <v>1</v>
      </c>
      <c r="B70" s="52"/>
      <c r="C70" s="56" t="s">
        <v>91</v>
      </c>
      <c r="D70" s="57"/>
      <c r="E70" s="57"/>
      <c r="F70" s="57"/>
      <c r="G70" s="57"/>
      <c r="H70" s="57"/>
      <c r="I70" s="58"/>
      <c r="J70" s="59" t="s">
        <v>67</v>
      </c>
      <c r="K70" s="59"/>
      <c r="L70" s="59"/>
      <c r="M70" s="59"/>
      <c r="N70" s="59"/>
      <c r="O70" s="56" t="s">
        <v>70</v>
      </c>
      <c r="P70" s="62"/>
      <c r="Q70" s="62"/>
      <c r="R70" s="62"/>
      <c r="S70" s="62"/>
      <c r="T70" s="62"/>
      <c r="U70" s="62"/>
      <c r="V70" s="62"/>
      <c r="W70" s="62"/>
      <c r="X70" s="63"/>
      <c r="Y70" s="60">
        <v>1</v>
      </c>
      <c r="Z70" s="60"/>
      <c r="AA70" s="60"/>
      <c r="AB70" s="60"/>
      <c r="AC70" s="60"/>
      <c r="AD70" s="60"/>
      <c r="AE70" s="60"/>
      <c r="AF70" s="60"/>
      <c r="AG70" s="60"/>
      <c r="AH70" s="60"/>
      <c r="AI70" s="60">
        <f>Y70+AD70</f>
        <v>1</v>
      </c>
      <c r="AJ70" s="60"/>
      <c r="AK70" s="60"/>
      <c r="AL70" s="60"/>
      <c r="AM70" s="60"/>
      <c r="AN70" s="60">
        <v>1</v>
      </c>
      <c r="AO70" s="60"/>
      <c r="AP70" s="60"/>
      <c r="AQ70" s="60"/>
      <c r="AR70" s="60"/>
      <c r="AS70" s="60"/>
      <c r="AT70" s="60"/>
      <c r="AU70" s="60"/>
      <c r="AV70" s="60"/>
      <c r="AW70" s="60"/>
      <c r="AX70" s="51">
        <f>AN70+AS70</f>
        <v>1</v>
      </c>
      <c r="AY70" s="51"/>
      <c r="AZ70" s="51"/>
      <c r="BA70" s="51"/>
      <c r="BB70" s="51"/>
      <c r="BC70" s="51">
        <f>AN70-Y70</f>
        <v>0</v>
      </c>
      <c r="BD70" s="51"/>
      <c r="BE70" s="51"/>
      <c r="BF70" s="51"/>
      <c r="BG70" s="51"/>
      <c r="BH70" s="51">
        <f>AS70-AD70</f>
        <v>0</v>
      </c>
      <c r="BI70" s="51"/>
      <c r="BJ70" s="51"/>
      <c r="BK70" s="51"/>
      <c r="BL70" s="51"/>
      <c r="BM70" s="51">
        <f>BC70+BH70</f>
        <v>0</v>
      </c>
      <c r="BN70" s="51"/>
      <c r="BO70" s="51"/>
      <c r="BP70" s="51"/>
      <c r="BQ70" s="51"/>
      <c r="BR70" s="9"/>
      <c r="BS70" s="9"/>
      <c r="BT70" s="9"/>
      <c r="BU70" s="9"/>
      <c r="BV70" s="9"/>
      <c r="BW70" s="9"/>
      <c r="BX70" s="9"/>
      <c r="BY70" s="9"/>
      <c r="BZ70" s="22"/>
    </row>
    <row r="71" spans="1:80" s="23" customFormat="1" ht="38.25" hidden="1" customHeight="1">
      <c r="A71" s="52"/>
      <c r="B71" s="52"/>
      <c r="C71" s="56" t="s">
        <v>94</v>
      </c>
      <c r="D71" s="57"/>
      <c r="E71" s="57"/>
      <c r="F71" s="57"/>
      <c r="G71" s="57"/>
      <c r="H71" s="57"/>
      <c r="I71" s="58"/>
      <c r="J71" s="59" t="s">
        <v>67</v>
      </c>
      <c r="K71" s="59"/>
      <c r="L71" s="59"/>
      <c r="M71" s="59"/>
      <c r="N71" s="59"/>
      <c r="O71" s="56" t="s">
        <v>70</v>
      </c>
      <c r="P71" s="62"/>
      <c r="Q71" s="62"/>
      <c r="R71" s="62"/>
      <c r="S71" s="62"/>
      <c r="T71" s="62"/>
      <c r="U71" s="62"/>
      <c r="V71" s="62"/>
      <c r="W71" s="62"/>
      <c r="X71" s="63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>
        <f>Y71+AD71</f>
        <v>0</v>
      </c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51">
        <f>AN71+AS71</f>
        <v>0</v>
      </c>
      <c r="AY71" s="51"/>
      <c r="AZ71" s="51"/>
      <c r="BA71" s="51"/>
      <c r="BB71" s="51"/>
      <c r="BC71" s="51">
        <f>AN71-Y71</f>
        <v>0</v>
      </c>
      <c r="BD71" s="51"/>
      <c r="BE71" s="51"/>
      <c r="BF71" s="51"/>
      <c r="BG71" s="51"/>
      <c r="BH71" s="51">
        <f>AS71-AD71</f>
        <v>0</v>
      </c>
      <c r="BI71" s="51"/>
      <c r="BJ71" s="51"/>
      <c r="BK71" s="51"/>
      <c r="BL71" s="51"/>
      <c r="BM71" s="51">
        <f>BC71+BH71</f>
        <v>0</v>
      </c>
      <c r="BN71" s="51"/>
      <c r="BO71" s="51"/>
      <c r="BP71" s="51"/>
      <c r="BQ71" s="51"/>
      <c r="BR71" s="9"/>
      <c r="BS71" s="9"/>
      <c r="BT71" s="9"/>
      <c r="BU71" s="9"/>
      <c r="BV71" s="9"/>
      <c r="BW71" s="9"/>
      <c r="BX71" s="9"/>
      <c r="BY71" s="9"/>
      <c r="BZ71" s="22"/>
    </row>
    <row r="72" spans="1:80" s="23" customFormat="1" ht="30.75" hidden="1" customHeight="1">
      <c r="A72" s="52"/>
      <c r="B72" s="52"/>
      <c r="C72" s="56" t="s">
        <v>95</v>
      </c>
      <c r="D72" s="57"/>
      <c r="E72" s="57"/>
      <c r="F72" s="57"/>
      <c r="G72" s="57"/>
      <c r="H72" s="57"/>
      <c r="I72" s="58"/>
      <c r="J72" s="59" t="s">
        <v>67</v>
      </c>
      <c r="K72" s="59"/>
      <c r="L72" s="59"/>
      <c r="M72" s="59"/>
      <c r="N72" s="59"/>
      <c r="O72" s="56" t="s">
        <v>70</v>
      </c>
      <c r="P72" s="62"/>
      <c r="Q72" s="62"/>
      <c r="R72" s="62"/>
      <c r="S72" s="62"/>
      <c r="T72" s="62"/>
      <c r="U72" s="62"/>
      <c r="V72" s="62"/>
      <c r="W72" s="62"/>
      <c r="X72" s="63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>
        <f>Y72+AD72</f>
        <v>0</v>
      </c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51">
        <f>AN72+AS72</f>
        <v>0</v>
      </c>
      <c r="AY72" s="51"/>
      <c r="AZ72" s="51"/>
      <c r="BA72" s="51"/>
      <c r="BB72" s="51"/>
      <c r="BC72" s="51">
        <f>AN72-Y72</f>
        <v>0</v>
      </c>
      <c r="BD72" s="51"/>
      <c r="BE72" s="51"/>
      <c r="BF72" s="51"/>
      <c r="BG72" s="51"/>
      <c r="BH72" s="51">
        <f>AS72-AD72</f>
        <v>0</v>
      </c>
      <c r="BI72" s="51"/>
      <c r="BJ72" s="51"/>
      <c r="BK72" s="51"/>
      <c r="BL72" s="51"/>
      <c r="BM72" s="51">
        <f>BC72+BH72</f>
        <v>0</v>
      </c>
      <c r="BN72" s="51"/>
      <c r="BO72" s="51"/>
      <c r="BP72" s="51"/>
      <c r="BQ72" s="51"/>
      <c r="BR72" s="9"/>
      <c r="BS72" s="9"/>
      <c r="BT72" s="9"/>
      <c r="BU72" s="9"/>
      <c r="BV72" s="9"/>
      <c r="BW72" s="9"/>
      <c r="BX72" s="9"/>
      <c r="BY72" s="9"/>
      <c r="BZ72" s="22"/>
    </row>
    <row r="73" spans="1:80" s="23" customFormat="1" ht="38.25" customHeight="1">
      <c r="A73" s="52">
        <v>2</v>
      </c>
      <c r="B73" s="52"/>
      <c r="C73" s="56" t="s">
        <v>96</v>
      </c>
      <c r="D73" s="57"/>
      <c r="E73" s="57"/>
      <c r="F73" s="57"/>
      <c r="G73" s="57"/>
      <c r="H73" s="57"/>
      <c r="I73" s="58"/>
      <c r="J73" s="59" t="s">
        <v>67</v>
      </c>
      <c r="K73" s="59"/>
      <c r="L73" s="59"/>
      <c r="M73" s="59"/>
      <c r="N73" s="59"/>
      <c r="O73" s="56" t="s">
        <v>70</v>
      </c>
      <c r="P73" s="62"/>
      <c r="Q73" s="62"/>
      <c r="R73" s="62"/>
      <c r="S73" s="62"/>
      <c r="T73" s="62"/>
      <c r="U73" s="62"/>
      <c r="V73" s="62"/>
      <c r="W73" s="62"/>
      <c r="X73" s="63"/>
      <c r="Y73" s="60"/>
      <c r="Z73" s="60"/>
      <c r="AA73" s="60"/>
      <c r="AB73" s="60"/>
      <c r="AC73" s="60"/>
      <c r="AD73" s="60">
        <v>5</v>
      </c>
      <c r="AE73" s="60"/>
      <c r="AF73" s="60"/>
      <c r="AG73" s="60"/>
      <c r="AH73" s="60"/>
      <c r="AI73" s="60">
        <f>Y73+AD73</f>
        <v>5</v>
      </c>
      <c r="AJ73" s="60"/>
      <c r="AK73" s="60"/>
      <c r="AL73" s="60"/>
      <c r="AM73" s="60"/>
      <c r="AN73" s="60"/>
      <c r="AO73" s="60"/>
      <c r="AP73" s="60"/>
      <c r="AQ73" s="60"/>
      <c r="AR73" s="60"/>
      <c r="AS73" s="60">
        <v>4</v>
      </c>
      <c r="AT73" s="60"/>
      <c r="AU73" s="60"/>
      <c r="AV73" s="60"/>
      <c r="AW73" s="60"/>
      <c r="AX73" s="51">
        <f>AN73+AS73</f>
        <v>4</v>
      </c>
      <c r="AY73" s="51"/>
      <c r="AZ73" s="51"/>
      <c r="BA73" s="51"/>
      <c r="BB73" s="51"/>
      <c r="BC73" s="51">
        <f>AN73-Y73</f>
        <v>0</v>
      </c>
      <c r="BD73" s="51"/>
      <c r="BE73" s="51"/>
      <c r="BF73" s="51"/>
      <c r="BG73" s="51"/>
      <c r="BH73" s="51">
        <f>AS73-AD73</f>
        <v>-1</v>
      </c>
      <c r="BI73" s="51"/>
      <c r="BJ73" s="51"/>
      <c r="BK73" s="51"/>
      <c r="BL73" s="51"/>
      <c r="BM73" s="51">
        <f>BC73+BH73</f>
        <v>-1</v>
      </c>
      <c r="BN73" s="51"/>
      <c r="BO73" s="51"/>
      <c r="BP73" s="51"/>
      <c r="BQ73" s="51"/>
      <c r="BR73" s="9"/>
      <c r="BS73" s="9"/>
      <c r="BT73" s="9"/>
      <c r="BU73" s="9"/>
      <c r="BV73" s="9"/>
      <c r="BW73" s="9"/>
      <c r="BX73" s="9"/>
      <c r="BY73" s="9"/>
      <c r="BZ73" s="22"/>
    </row>
    <row r="74" spans="1:80" ht="15.75" customHeight="1">
      <c r="A74" s="52"/>
      <c r="B74" s="52"/>
      <c r="C74" s="53" t="s">
        <v>105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5"/>
      <c r="BR74" s="9"/>
      <c r="BS74" s="9"/>
      <c r="BT74" s="9"/>
      <c r="BU74" s="9"/>
      <c r="BV74" s="9"/>
      <c r="BW74" s="9"/>
      <c r="BX74" s="9"/>
      <c r="BY74" s="9"/>
      <c r="BZ74" s="7"/>
      <c r="CB74" s="1" t="s">
        <v>71</v>
      </c>
    </row>
    <row r="75" spans="1:80" s="25" customFormat="1" ht="15.75">
      <c r="A75" s="64">
        <v>0</v>
      </c>
      <c r="B75" s="64"/>
      <c r="C75" s="65" t="s">
        <v>69</v>
      </c>
      <c r="D75" s="66"/>
      <c r="E75" s="66"/>
      <c r="F75" s="66"/>
      <c r="G75" s="66"/>
      <c r="H75" s="66"/>
      <c r="I75" s="67"/>
      <c r="J75" s="68" t="s">
        <v>66</v>
      </c>
      <c r="K75" s="68"/>
      <c r="L75" s="68"/>
      <c r="M75" s="68"/>
      <c r="N75" s="68"/>
      <c r="O75" s="65" t="s">
        <v>66</v>
      </c>
      <c r="P75" s="66"/>
      <c r="Q75" s="66"/>
      <c r="R75" s="66"/>
      <c r="S75" s="66"/>
      <c r="T75" s="66"/>
      <c r="U75" s="66"/>
      <c r="V75" s="66"/>
      <c r="W75" s="66"/>
      <c r="X75" s="67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16"/>
      <c r="BS75" s="16"/>
      <c r="BT75" s="16"/>
      <c r="BU75" s="16"/>
      <c r="BV75" s="16"/>
      <c r="BW75" s="16"/>
      <c r="BX75" s="16"/>
      <c r="BY75" s="16"/>
      <c r="BZ75" s="24"/>
    </row>
    <row r="76" spans="1:80" s="23" customFormat="1" ht="33.75" customHeight="1">
      <c r="A76" s="52">
        <v>1</v>
      </c>
      <c r="B76" s="52"/>
      <c r="C76" s="56" t="s">
        <v>97</v>
      </c>
      <c r="D76" s="57"/>
      <c r="E76" s="57"/>
      <c r="F76" s="57"/>
      <c r="G76" s="57"/>
      <c r="H76" s="57"/>
      <c r="I76" s="58"/>
      <c r="J76" s="59" t="s">
        <v>86</v>
      </c>
      <c r="K76" s="59"/>
      <c r="L76" s="59"/>
      <c r="M76" s="59"/>
      <c r="N76" s="59"/>
      <c r="O76" s="56" t="s">
        <v>90</v>
      </c>
      <c r="P76" s="57"/>
      <c r="Q76" s="57"/>
      <c r="R76" s="57"/>
      <c r="S76" s="57"/>
      <c r="T76" s="57"/>
      <c r="U76" s="57"/>
      <c r="V76" s="57"/>
      <c r="W76" s="57"/>
      <c r="X76" s="58"/>
      <c r="Y76" s="61">
        <f>SUM(Y64/Y70)</f>
        <v>9670</v>
      </c>
      <c r="Z76" s="61"/>
      <c r="AA76" s="61"/>
      <c r="AB76" s="61"/>
      <c r="AC76" s="61"/>
      <c r="AD76" s="61"/>
      <c r="AE76" s="61"/>
      <c r="AF76" s="61"/>
      <c r="AG76" s="61"/>
      <c r="AH76" s="61"/>
      <c r="AI76" s="61">
        <f>Y76+AD76</f>
        <v>9670</v>
      </c>
      <c r="AJ76" s="61"/>
      <c r="AK76" s="61"/>
      <c r="AL76" s="61"/>
      <c r="AM76" s="61"/>
      <c r="AN76" s="61">
        <f>SUM(AN64/AN70)</f>
        <v>0</v>
      </c>
      <c r="AO76" s="61"/>
      <c r="AP76" s="61"/>
      <c r="AQ76" s="61"/>
      <c r="AR76" s="61"/>
      <c r="AS76" s="61"/>
      <c r="AT76" s="61"/>
      <c r="AU76" s="61"/>
      <c r="AV76" s="61"/>
      <c r="AW76" s="61"/>
      <c r="AX76" s="61">
        <f>AN76+AS76</f>
        <v>0</v>
      </c>
      <c r="AY76" s="61"/>
      <c r="AZ76" s="61"/>
      <c r="BA76" s="61"/>
      <c r="BB76" s="61"/>
      <c r="BC76" s="61">
        <f>AN76-Y76</f>
        <v>-9670</v>
      </c>
      <c r="BD76" s="61"/>
      <c r="BE76" s="61"/>
      <c r="BF76" s="61"/>
      <c r="BG76" s="61"/>
      <c r="BH76" s="61">
        <f>AS76-AD76</f>
        <v>0</v>
      </c>
      <c r="BI76" s="61"/>
      <c r="BJ76" s="61"/>
      <c r="BK76" s="61"/>
      <c r="BL76" s="61"/>
      <c r="BM76" s="61">
        <f>BC76+BH76</f>
        <v>-9670</v>
      </c>
      <c r="BN76" s="61"/>
      <c r="BO76" s="61"/>
      <c r="BP76" s="61"/>
      <c r="BQ76" s="61"/>
      <c r="BR76" s="9"/>
      <c r="BS76" s="9"/>
      <c r="BT76" s="9"/>
      <c r="BU76" s="9"/>
      <c r="BV76" s="9"/>
      <c r="BW76" s="9"/>
      <c r="BX76" s="9"/>
      <c r="BY76" s="9"/>
      <c r="BZ76" s="22"/>
    </row>
    <row r="77" spans="1:80" s="23" customFormat="1" ht="52.5" hidden="1" customHeight="1">
      <c r="A77" s="52"/>
      <c r="B77" s="52"/>
      <c r="C77" s="56" t="s">
        <v>98</v>
      </c>
      <c r="D77" s="57"/>
      <c r="E77" s="57"/>
      <c r="F77" s="57"/>
      <c r="G77" s="57"/>
      <c r="H77" s="57"/>
      <c r="I77" s="58"/>
      <c r="J77" s="59" t="s">
        <v>86</v>
      </c>
      <c r="K77" s="59"/>
      <c r="L77" s="59"/>
      <c r="M77" s="59"/>
      <c r="N77" s="59"/>
      <c r="O77" s="56" t="s">
        <v>90</v>
      </c>
      <c r="P77" s="57"/>
      <c r="Q77" s="57"/>
      <c r="R77" s="57"/>
      <c r="S77" s="57"/>
      <c r="T77" s="57"/>
      <c r="U77" s="57"/>
      <c r="V77" s="57"/>
      <c r="W77" s="57"/>
      <c r="X77" s="58"/>
      <c r="Y77" s="61"/>
      <c r="Z77" s="61"/>
      <c r="AA77" s="61"/>
      <c r="AB77" s="61"/>
      <c r="AC77" s="61"/>
      <c r="AD77" s="61" t="e">
        <f>SUM(AD65/AD71)</f>
        <v>#DIV/0!</v>
      </c>
      <c r="AE77" s="61"/>
      <c r="AF77" s="61"/>
      <c r="AG77" s="61"/>
      <c r="AH77" s="61"/>
      <c r="AI77" s="61" t="e">
        <f>Y77+AD77</f>
        <v>#DIV/0!</v>
      </c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>
        <f>AN77+AS77</f>
        <v>0</v>
      </c>
      <c r="AY77" s="61"/>
      <c r="AZ77" s="61"/>
      <c r="BA77" s="61"/>
      <c r="BB77" s="61"/>
      <c r="BC77" s="61">
        <f>AN77-Y77</f>
        <v>0</v>
      </c>
      <c r="BD77" s="61"/>
      <c r="BE77" s="61"/>
      <c r="BF77" s="61"/>
      <c r="BG77" s="61"/>
      <c r="BH77" s="61" t="e">
        <f>AS77-AD77</f>
        <v>#DIV/0!</v>
      </c>
      <c r="BI77" s="61"/>
      <c r="BJ77" s="61"/>
      <c r="BK77" s="61"/>
      <c r="BL77" s="61"/>
      <c r="BM77" s="61" t="e">
        <f>BC77+BH77</f>
        <v>#DIV/0!</v>
      </c>
      <c r="BN77" s="61"/>
      <c r="BO77" s="61"/>
      <c r="BP77" s="61"/>
      <c r="BQ77" s="61"/>
      <c r="BR77" s="9"/>
      <c r="BS77" s="9"/>
      <c r="BT77" s="9"/>
      <c r="BU77" s="9"/>
      <c r="BV77" s="9"/>
      <c r="BW77" s="9"/>
      <c r="BX77" s="9"/>
      <c r="BY77" s="9"/>
      <c r="BZ77" s="22"/>
    </row>
    <row r="78" spans="1:80" s="23" customFormat="1" ht="3" hidden="1" customHeight="1">
      <c r="A78" s="52"/>
      <c r="B78" s="52"/>
      <c r="C78" s="56" t="s">
        <v>99</v>
      </c>
      <c r="D78" s="57"/>
      <c r="E78" s="57"/>
      <c r="F78" s="57"/>
      <c r="G78" s="57"/>
      <c r="H78" s="57"/>
      <c r="I78" s="58"/>
      <c r="J78" s="59" t="s">
        <v>86</v>
      </c>
      <c r="K78" s="59"/>
      <c r="L78" s="59"/>
      <c r="M78" s="59"/>
      <c r="N78" s="59"/>
      <c r="O78" s="56" t="s">
        <v>90</v>
      </c>
      <c r="P78" s="57"/>
      <c r="Q78" s="57"/>
      <c r="R78" s="57"/>
      <c r="S78" s="57"/>
      <c r="T78" s="57"/>
      <c r="U78" s="57"/>
      <c r="V78" s="57"/>
      <c r="W78" s="57"/>
      <c r="X78" s="58"/>
      <c r="Y78" s="61"/>
      <c r="Z78" s="61"/>
      <c r="AA78" s="61"/>
      <c r="AB78" s="61"/>
      <c r="AC78" s="61"/>
      <c r="AD78" s="61" t="e">
        <f>SUM(AD66/AD72)</f>
        <v>#DIV/0!</v>
      </c>
      <c r="AE78" s="61"/>
      <c r="AF78" s="61"/>
      <c r="AG78" s="61"/>
      <c r="AH78" s="61"/>
      <c r="AI78" s="61" t="e">
        <f>Y78+AD78</f>
        <v>#DIV/0!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>
        <f>AN78+AS78</f>
        <v>0</v>
      </c>
      <c r="AY78" s="61"/>
      <c r="AZ78" s="61"/>
      <c r="BA78" s="61"/>
      <c r="BB78" s="61"/>
      <c r="BC78" s="61">
        <f>AN78-Y78</f>
        <v>0</v>
      </c>
      <c r="BD78" s="61"/>
      <c r="BE78" s="61"/>
      <c r="BF78" s="61"/>
      <c r="BG78" s="61"/>
      <c r="BH78" s="61" t="e">
        <f>AS78-AD78</f>
        <v>#DIV/0!</v>
      </c>
      <c r="BI78" s="61"/>
      <c r="BJ78" s="61"/>
      <c r="BK78" s="61"/>
      <c r="BL78" s="61"/>
      <c r="BM78" s="61" t="e">
        <f>BC78+BH78</f>
        <v>#DIV/0!</v>
      </c>
      <c r="BN78" s="61"/>
      <c r="BO78" s="61"/>
      <c r="BP78" s="61"/>
      <c r="BQ78" s="61"/>
      <c r="BR78" s="9"/>
      <c r="BS78" s="9"/>
      <c r="BT78" s="9"/>
      <c r="BU78" s="9"/>
      <c r="BV78" s="9"/>
      <c r="BW78" s="9"/>
      <c r="BX78" s="9"/>
      <c r="BY78" s="9"/>
      <c r="BZ78" s="22"/>
    </row>
    <row r="79" spans="1:80" s="23" customFormat="1" ht="40.5" customHeight="1">
      <c r="A79" s="52">
        <v>2</v>
      </c>
      <c r="B79" s="52"/>
      <c r="C79" s="56" t="s">
        <v>100</v>
      </c>
      <c r="D79" s="57"/>
      <c r="E79" s="57"/>
      <c r="F79" s="57"/>
      <c r="G79" s="57"/>
      <c r="H79" s="57"/>
      <c r="I79" s="58"/>
      <c r="J79" s="59" t="s">
        <v>86</v>
      </c>
      <c r="K79" s="59"/>
      <c r="L79" s="59"/>
      <c r="M79" s="59"/>
      <c r="N79" s="59"/>
      <c r="O79" s="56" t="s">
        <v>90</v>
      </c>
      <c r="P79" s="57"/>
      <c r="Q79" s="57"/>
      <c r="R79" s="57"/>
      <c r="S79" s="57"/>
      <c r="T79" s="57"/>
      <c r="U79" s="57"/>
      <c r="V79" s="57"/>
      <c r="W79" s="57"/>
      <c r="X79" s="58"/>
      <c r="Y79" s="61"/>
      <c r="Z79" s="61"/>
      <c r="AA79" s="61"/>
      <c r="AB79" s="61"/>
      <c r="AC79" s="61"/>
      <c r="AD79" s="61">
        <f>SUM(AD67/AD73)</f>
        <v>266732.79999999999</v>
      </c>
      <c r="AE79" s="61"/>
      <c r="AF79" s="61"/>
      <c r="AG79" s="61"/>
      <c r="AH79" s="61"/>
      <c r="AI79" s="61">
        <f>Y79+AD79</f>
        <v>266732.79999999999</v>
      </c>
      <c r="AJ79" s="61"/>
      <c r="AK79" s="61"/>
      <c r="AL79" s="61"/>
      <c r="AM79" s="61"/>
      <c r="AN79" s="61"/>
      <c r="AO79" s="61"/>
      <c r="AP79" s="61"/>
      <c r="AQ79" s="61"/>
      <c r="AR79" s="61"/>
      <c r="AS79" s="61">
        <f>SUM(AS67/AS73)</f>
        <v>299557.75</v>
      </c>
      <c r="AT79" s="61"/>
      <c r="AU79" s="61"/>
      <c r="AV79" s="61"/>
      <c r="AW79" s="61"/>
      <c r="AX79" s="61">
        <f>AN79+AS79</f>
        <v>299557.75</v>
      </c>
      <c r="AY79" s="61"/>
      <c r="AZ79" s="61"/>
      <c r="BA79" s="61"/>
      <c r="BB79" s="61"/>
      <c r="BC79" s="61">
        <f>AN79-Y79</f>
        <v>0</v>
      </c>
      <c r="BD79" s="61"/>
      <c r="BE79" s="61"/>
      <c r="BF79" s="61"/>
      <c r="BG79" s="61"/>
      <c r="BH79" s="61">
        <f>AS79-AD79</f>
        <v>32824.950000000012</v>
      </c>
      <c r="BI79" s="61"/>
      <c r="BJ79" s="61"/>
      <c r="BK79" s="61"/>
      <c r="BL79" s="61"/>
      <c r="BM79" s="61">
        <f>BC79+BH79</f>
        <v>32824.950000000012</v>
      </c>
      <c r="BN79" s="61"/>
      <c r="BO79" s="61"/>
      <c r="BP79" s="61"/>
      <c r="BQ79" s="61"/>
      <c r="BR79" s="9"/>
      <c r="BS79" s="9"/>
      <c r="BT79" s="9"/>
      <c r="BU79" s="9"/>
      <c r="BV79" s="9"/>
      <c r="BW79" s="9"/>
      <c r="BX79" s="9"/>
      <c r="BY79" s="9"/>
      <c r="BZ79" s="22"/>
    </row>
    <row r="80" spans="1:80" ht="15.75" customHeight="1">
      <c r="A80" s="52"/>
      <c r="B80" s="52"/>
      <c r="C80" s="53" t="s">
        <v>105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5"/>
      <c r="BR80" s="9"/>
      <c r="BS80" s="9"/>
      <c r="BT80" s="9"/>
      <c r="BU80" s="9"/>
      <c r="BV80" s="9"/>
      <c r="BW80" s="9"/>
      <c r="BX80" s="9"/>
      <c r="BY80" s="9"/>
      <c r="BZ80" s="7"/>
      <c r="CB80" s="1" t="s">
        <v>71</v>
      </c>
    </row>
    <row r="81" spans="1:80" ht="15.75" customHeight="1">
      <c r="A81" s="64">
        <v>0</v>
      </c>
      <c r="B81" s="64"/>
      <c r="C81" s="65" t="s">
        <v>92</v>
      </c>
      <c r="D81" s="66"/>
      <c r="E81" s="66"/>
      <c r="F81" s="66"/>
      <c r="G81" s="66"/>
      <c r="H81" s="66"/>
      <c r="I81" s="67"/>
      <c r="J81" s="68" t="s">
        <v>66</v>
      </c>
      <c r="K81" s="68"/>
      <c r="L81" s="68"/>
      <c r="M81" s="68"/>
      <c r="N81" s="68"/>
      <c r="O81" s="65" t="s">
        <v>66</v>
      </c>
      <c r="P81" s="66"/>
      <c r="Q81" s="66"/>
      <c r="R81" s="66"/>
      <c r="S81" s="66"/>
      <c r="T81" s="66"/>
      <c r="U81" s="66"/>
      <c r="V81" s="66"/>
      <c r="W81" s="66"/>
      <c r="X81" s="67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69"/>
      <c r="AW81" s="69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  <c r="BO81" s="70"/>
      <c r="BP81" s="70"/>
      <c r="BQ81" s="70"/>
      <c r="BR81" s="9"/>
      <c r="BS81" s="9"/>
      <c r="BT81" s="9"/>
      <c r="BU81" s="9"/>
      <c r="BV81" s="9"/>
      <c r="BW81" s="9"/>
      <c r="BX81" s="9"/>
      <c r="BY81" s="9"/>
      <c r="BZ81" s="7"/>
    </row>
    <row r="82" spans="1:80" ht="25.5" customHeight="1">
      <c r="A82" s="52">
        <v>1</v>
      </c>
      <c r="B82" s="52"/>
      <c r="C82" s="56" t="s">
        <v>101</v>
      </c>
      <c r="D82" s="57"/>
      <c r="E82" s="57"/>
      <c r="F82" s="57"/>
      <c r="G82" s="57"/>
      <c r="H82" s="57"/>
      <c r="I82" s="58"/>
      <c r="J82" s="59" t="s">
        <v>93</v>
      </c>
      <c r="K82" s="59"/>
      <c r="L82" s="59"/>
      <c r="M82" s="59"/>
      <c r="N82" s="59"/>
      <c r="O82" s="56" t="s">
        <v>90</v>
      </c>
      <c r="P82" s="57"/>
      <c r="Q82" s="57"/>
      <c r="R82" s="57"/>
      <c r="S82" s="57"/>
      <c r="T82" s="57"/>
      <c r="U82" s="57"/>
      <c r="V82" s="57"/>
      <c r="W82" s="57"/>
      <c r="X82" s="58"/>
      <c r="Y82" s="60">
        <v>100</v>
      </c>
      <c r="Z82" s="60"/>
      <c r="AA82" s="60"/>
      <c r="AB82" s="60"/>
      <c r="AC82" s="60"/>
      <c r="AD82" s="60"/>
      <c r="AE82" s="60"/>
      <c r="AF82" s="60"/>
      <c r="AG82" s="60"/>
      <c r="AH82" s="60"/>
      <c r="AI82" s="60">
        <f>Y82+AD82</f>
        <v>100</v>
      </c>
      <c r="AJ82" s="60"/>
      <c r="AK82" s="60"/>
      <c r="AL82" s="60"/>
      <c r="AM82" s="60"/>
      <c r="AN82" s="60">
        <v>100</v>
      </c>
      <c r="AO82" s="60"/>
      <c r="AP82" s="60"/>
      <c r="AQ82" s="60"/>
      <c r="AR82" s="60"/>
      <c r="AS82" s="60"/>
      <c r="AT82" s="60"/>
      <c r="AU82" s="60"/>
      <c r="AV82" s="60"/>
      <c r="AW82" s="60"/>
      <c r="AX82" s="51">
        <f>AN82+AS82</f>
        <v>100</v>
      </c>
      <c r="AY82" s="51"/>
      <c r="AZ82" s="51"/>
      <c r="BA82" s="51"/>
      <c r="BB82" s="51"/>
      <c r="BC82" s="51">
        <f>AN82-Y82</f>
        <v>0</v>
      </c>
      <c r="BD82" s="51"/>
      <c r="BE82" s="51"/>
      <c r="BF82" s="51"/>
      <c r="BG82" s="51"/>
      <c r="BH82" s="51">
        <f>AS82-AD82</f>
        <v>0</v>
      </c>
      <c r="BI82" s="51"/>
      <c r="BJ82" s="51"/>
      <c r="BK82" s="51"/>
      <c r="BL82" s="51"/>
      <c r="BM82" s="51">
        <f>BC82+BH82</f>
        <v>0</v>
      </c>
      <c r="BN82" s="51"/>
      <c r="BO82" s="51"/>
      <c r="BP82" s="51"/>
      <c r="BQ82" s="51"/>
      <c r="BR82" s="9"/>
      <c r="BS82" s="9"/>
      <c r="BT82" s="9"/>
      <c r="BU82" s="9"/>
      <c r="BV82" s="9"/>
      <c r="BW82" s="9"/>
      <c r="BX82" s="9"/>
      <c r="BY82" s="9"/>
      <c r="BZ82" s="7"/>
    </row>
    <row r="83" spans="1:80" ht="51.75" hidden="1" customHeight="1">
      <c r="A83" s="52">
        <v>2</v>
      </c>
      <c r="B83" s="52"/>
      <c r="C83" s="56" t="s">
        <v>102</v>
      </c>
      <c r="D83" s="57"/>
      <c r="E83" s="57"/>
      <c r="F83" s="57"/>
      <c r="G83" s="57"/>
      <c r="H83" s="57"/>
      <c r="I83" s="58"/>
      <c r="J83" s="59" t="s">
        <v>93</v>
      </c>
      <c r="K83" s="59"/>
      <c r="L83" s="59"/>
      <c r="M83" s="59"/>
      <c r="N83" s="59"/>
      <c r="O83" s="56" t="s">
        <v>90</v>
      </c>
      <c r="P83" s="57"/>
      <c r="Q83" s="57"/>
      <c r="R83" s="57"/>
      <c r="S83" s="57"/>
      <c r="T83" s="57"/>
      <c r="U83" s="57"/>
      <c r="V83" s="57"/>
      <c r="W83" s="57"/>
      <c r="X83" s="58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>
        <f>Y83+AD83</f>
        <v>0</v>
      </c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51">
        <f>AN83+AS83</f>
        <v>0</v>
      </c>
      <c r="AY83" s="51"/>
      <c r="AZ83" s="51"/>
      <c r="BA83" s="51"/>
      <c r="BB83" s="51"/>
      <c r="BC83" s="51">
        <f>AN83-Y83</f>
        <v>0</v>
      </c>
      <c r="BD83" s="51"/>
      <c r="BE83" s="51"/>
      <c r="BF83" s="51"/>
      <c r="BG83" s="51"/>
      <c r="BH83" s="51">
        <f>AS83-AD83</f>
        <v>0</v>
      </c>
      <c r="BI83" s="51"/>
      <c r="BJ83" s="51"/>
      <c r="BK83" s="51"/>
      <c r="BL83" s="51"/>
      <c r="BM83" s="51">
        <f>BC83+BH83</f>
        <v>0</v>
      </c>
      <c r="BN83" s="51"/>
      <c r="BO83" s="51"/>
      <c r="BP83" s="51"/>
      <c r="BQ83" s="51"/>
      <c r="BR83" s="9"/>
      <c r="BS83" s="9"/>
      <c r="BT83" s="9"/>
      <c r="BU83" s="9"/>
      <c r="BV83" s="9"/>
      <c r="BW83" s="9"/>
      <c r="BX83" s="9"/>
      <c r="BY83" s="9"/>
      <c r="BZ83" s="7"/>
    </row>
    <row r="84" spans="1:80" ht="38.25" hidden="1" customHeight="1">
      <c r="A84" s="52">
        <v>3</v>
      </c>
      <c r="B84" s="52"/>
      <c r="C84" s="56" t="s">
        <v>103</v>
      </c>
      <c r="D84" s="57"/>
      <c r="E84" s="57"/>
      <c r="F84" s="57"/>
      <c r="G84" s="57"/>
      <c r="H84" s="57"/>
      <c r="I84" s="58"/>
      <c r="J84" s="59" t="s">
        <v>93</v>
      </c>
      <c r="K84" s="59"/>
      <c r="L84" s="59"/>
      <c r="M84" s="59"/>
      <c r="N84" s="59"/>
      <c r="O84" s="56" t="s">
        <v>90</v>
      </c>
      <c r="P84" s="57"/>
      <c r="Q84" s="57"/>
      <c r="R84" s="57"/>
      <c r="S84" s="57"/>
      <c r="T84" s="57"/>
      <c r="U84" s="57"/>
      <c r="V84" s="57"/>
      <c r="W84" s="57"/>
      <c r="X84" s="58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>
        <f>Y84+AD84</f>
        <v>0</v>
      </c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51">
        <f>AN84+AS84</f>
        <v>0</v>
      </c>
      <c r="AY84" s="51"/>
      <c r="AZ84" s="51"/>
      <c r="BA84" s="51"/>
      <c r="BB84" s="51"/>
      <c r="BC84" s="51">
        <f>AN84-Y84</f>
        <v>0</v>
      </c>
      <c r="BD84" s="51"/>
      <c r="BE84" s="51"/>
      <c r="BF84" s="51"/>
      <c r="BG84" s="51"/>
      <c r="BH84" s="51">
        <f>AS84-AD84</f>
        <v>0</v>
      </c>
      <c r="BI84" s="51"/>
      <c r="BJ84" s="51"/>
      <c r="BK84" s="51"/>
      <c r="BL84" s="51"/>
      <c r="BM84" s="51">
        <f>BC84+BH84</f>
        <v>0</v>
      </c>
      <c r="BN84" s="51"/>
      <c r="BO84" s="51"/>
      <c r="BP84" s="51"/>
      <c r="BQ84" s="51"/>
      <c r="BR84" s="9"/>
      <c r="BS84" s="9"/>
      <c r="BT84" s="9"/>
      <c r="BU84" s="9"/>
      <c r="BV84" s="9"/>
      <c r="BW84" s="9"/>
      <c r="BX84" s="9"/>
      <c r="BY84" s="9"/>
      <c r="BZ84" s="7"/>
    </row>
    <row r="85" spans="1:80" ht="39" customHeight="1">
      <c r="A85" s="52">
        <v>2</v>
      </c>
      <c r="B85" s="52"/>
      <c r="C85" s="56" t="s">
        <v>104</v>
      </c>
      <c r="D85" s="57"/>
      <c r="E85" s="57"/>
      <c r="F85" s="57"/>
      <c r="G85" s="57"/>
      <c r="H85" s="57"/>
      <c r="I85" s="58"/>
      <c r="J85" s="59" t="s">
        <v>93</v>
      </c>
      <c r="K85" s="59"/>
      <c r="L85" s="59"/>
      <c r="M85" s="59"/>
      <c r="N85" s="59"/>
      <c r="O85" s="56" t="s">
        <v>90</v>
      </c>
      <c r="P85" s="57"/>
      <c r="Q85" s="57"/>
      <c r="R85" s="57"/>
      <c r="S85" s="57"/>
      <c r="T85" s="57"/>
      <c r="U85" s="57"/>
      <c r="V85" s="57"/>
      <c r="W85" s="57"/>
      <c r="X85" s="58"/>
      <c r="Y85" s="60"/>
      <c r="Z85" s="60"/>
      <c r="AA85" s="60"/>
      <c r="AB85" s="60"/>
      <c r="AC85" s="60"/>
      <c r="AD85" s="60">
        <v>100</v>
      </c>
      <c r="AE85" s="60"/>
      <c r="AF85" s="60"/>
      <c r="AG85" s="60"/>
      <c r="AH85" s="60"/>
      <c r="AI85" s="60">
        <f>Y85+AD85</f>
        <v>100</v>
      </c>
      <c r="AJ85" s="60"/>
      <c r="AK85" s="60"/>
      <c r="AL85" s="60"/>
      <c r="AM85" s="60"/>
      <c r="AN85" s="60"/>
      <c r="AO85" s="60"/>
      <c r="AP85" s="60"/>
      <c r="AQ85" s="60"/>
      <c r="AR85" s="60"/>
      <c r="AS85" s="60">
        <v>100</v>
      </c>
      <c r="AT85" s="60"/>
      <c r="AU85" s="60"/>
      <c r="AV85" s="60"/>
      <c r="AW85" s="60"/>
      <c r="AX85" s="51">
        <f>AN85+AS85</f>
        <v>100</v>
      </c>
      <c r="AY85" s="51"/>
      <c r="AZ85" s="51"/>
      <c r="BA85" s="51"/>
      <c r="BB85" s="51"/>
      <c r="BC85" s="51">
        <f>AN85-Y85</f>
        <v>0</v>
      </c>
      <c r="BD85" s="51"/>
      <c r="BE85" s="51"/>
      <c r="BF85" s="51"/>
      <c r="BG85" s="51"/>
      <c r="BH85" s="51">
        <f>AS85-AD85</f>
        <v>0</v>
      </c>
      <c r="BI85" s="51"/>
      <c r="BJ85" s="51"/>
      <c r="BK85" s="51"/>
      <c r="BL85" s="51"/>
      <c r="BM85" s="51">
        <f>BC85+BH85</f>
        <v>0</v>
      </c>
      <c r="BN85" s="51"/>
      <c r="BO85" s="51"/>
      <c r="BP85" s="51"/>
      <c r="BQ85" s="51"/>
      <c r="BR85" s="9"/>
      <c r="BS85" s="9"/>
      <c r="BT85" s="9"/>
      <c r="BU85" s="9"/>
      <c r="BV85" s="9"/>
      <c r="BW85" s="9"/>
      <c r="BX85" s="9"/>
      <c r="BY85" s="9"/>
      <c r="BZ85" s="7"/>
    </row>
    <row r="86" spans="1:80" ht="15.75" customHeight="1">
      <c r="A86" s="52"/>
      <c r="B86" s="52"/>
      <c r="C86" s="53" t="s">
        <v>105</v>
      </c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5"/>
      <c r="BR86" s="9"/>
      <c r="BS86" s="9"/>
      <c r="BT86" s="9"/>
      <c r="BU86" s="9"/>
      <c r="BV86" s="9"/>
      <c r="BW86" s="9"/>
      <c r="BX86" s="9"/>
      <c r="BY86" s="9"/>
      <c r="BZ86" s="7"/>
      <c r="CB86" s="1" t="s">
        <v>71</v>
      </c>
    </row>
    <row r="87" spans="1:80" ht="15.95" customHeight="1">
      <c r="A87" s="85" t="s">
        <v>56</v>
      </c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5"/>
      <c r="BB87" s="85"/>
      <c r="BC87" s="85"/>
      <c r="BD87" s="85"/>
      <c r="BE87" s="85"/>
      <c r="BF87" s="85"/>
      <c r="BG87" s="85"/>
      <c r="BH87" s="85"/>
      <c r="BI87" s="85"/>
      <c r="BJ87" s="85"/>
      <c r="BK87" s="85"/>
      <c r="BL87" s="85"/>
    </row>
    <row r="88" spans="1:80" ht="15.95" customHeight="1">
      <c r="A88" s="128"/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/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128"/>
      <c r="BH88" s="128"/>
      <c r="BI88" s="128"/>
      <c r="BJ88" s="128"/>
      <c r="BK88" s="128"/>
      <c r="BL88" s="128"/>
    </row>
    <row r="89" spans="1:80" ht="15" hidden="1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</row>
    <row r="90" spans="1:80" ht="15.95" hidden="1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</row>
    <row r="91" spans="1:80" ht="42" customHeight="1">
      <c r="A91" s="123" t="s">
        <v>74</v>
      </c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3"/>
      <c r="AO91" s="3"/>
      <c r="AP91" s="101" t="s">
        <v>76</v>
      </c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  <c r="BH91" s="101"/>
    </row>
    <row r="92" spans="1:80">
      <c r="W92" s="122" t="s">
        <v>12</v>
      </c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29"/>
      <c r="AO92" s="29"/>
      <c r="AP92" s="122" t="s">
        <v>13</v>
      </c>
      <c r="AQ92" s="122"/>
      <c r="AR92" s="122"/>
      <c r="AS92" s="122"/>
      <c r="AT92" s="122"/>
      <c r="AU92" s="122"/>
      <c r="AV92" s="122"/>
      <c r="AW92" s="122"/>
      <c r="AX92" s="122"/>
      <c r="AY92" s="122"/>
      <c r="AZ92" s="122"/>
      <c r="BA92" s="122"/>
      <c r="BB92" s="122"/>
      <c r="BC92" s="122"/>
      <c r="BD92" s="122"/>
      <c r="BE92" s="122"/>
      <c r="BF92" s="122"/>
      <c r="BG92" s="122"/>
      <c r="BH92" s="122"/>
    </row>
    <row r="94" spans="1:80" hidden="1"/>
    <row r="95" spans="1:80" ht="31.5" customHeight="1">
      <c r="A95" s="123" t="s">
        <v>75</v>
      </c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3"/>
      <c r="AO95" s="3"/>
      <c r="AP95" s="101" t="s">
        <v>106</v>
      </c>
      <c r="AQ95" s="101"/>
      <c r="AR95" s="101"/>
      <c r="AS95" s="101"/>
      <c r="AT95" s="101"/>
      <c r="AU95" s="101"/>
      <c r="AV95" s="101"/>
      <c r="AW95" s="101"/>
      <c r="AX95" s="101"/>
      <c r="AY95" s="101"/>
      <c r="AZ95" s="101"/>
      <c r="BA95" s="101"/>
      <c r="BB95" s="101"/>
      <c r="BC95" s="101"/>
      <c r="BD95" s="101"/>
      <c r="BE95" s="101"/>
      <c r="BF95" s="101"/>
      <c r="BG95" s="101"/>
      <c r="BH95" s="101"/>
    </row>
    <row r="96" spans="1:80">
      <c r="W96" s="122" t="s">
        <v>12</v>
      </c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29"/>
      <c r="AO96" s="29"/>
      <c r="AP96" s="122" t="s">
        <v>13</v>
      </c>
      <c r="AQ96" s="122"/>
      <c r="AR96" s="122"/>
      <c r="AS96" s="122"/>
      <c r="AT96" s="122"/>
      <c r="AU96" s="122"/>
      <c r="AV96" s="122"/>
      <c r="AW96" s="122"/>
      <c r="AX96" s="122"/>
      <c r="AY96" s="122"/>
      <c r="AZ96" s="122"/>
      <c r="BA96" s="122"/>
      <c r="BB96" s="122"/>
      <c r="BC96" s="122"/>
      <c r="BD96" s="122"/>
      <c r="BE96" s="122"/>
      <c r="BF96" s="122"/>
      <c r="BG96" s="122"/>
      <c r="BH96" s="122"/>
    </row>
  </sheetData>
  <mergeCells count="476">
    <mergeCell ref="A12:BL12"/>
    <mergeCell ref="A14:B14"/>
    <mergeCell ref="D14:J14"/>
    <mergeCell ref="L14:BL14"/>
    <mergeCell ref="D15:J15"/>
    <mergeCell ref="L15:BL15"/>
    <mergeCell ref="AO2:BL6"/>
    <mergeCell ref="A7:BL7"/>
    <mergeCell ref="A8:BL8"/>
    <mergeCell ref="A9:BL9"/>
    <mergeCell ref="A10:BL10"/>
    <mergeCell ref="A11:BL11"/>
    <mergeCell ref="A17:B17"/>
    <mergeCell ref="D17:J17"/>
    <mergeCell ref="L17:BL17"/>
    <mergeCell ref="D18:J18"/>
    <mergeCell ref="L18:BL18"/>
    <mergeCell ref="A20:B20"/>
    <mergeCell ref="D20:J20"/>
    <mergeCell ref="L20:AB20"/>
    <mergeCell ref="AC20:BL20"/>
    <mergeCell ref="A25:F25"/>
    <mergeCell ref="G25:BL25"/>
    <mergeCell ref="A26:F26"/>
    <mergeCell ref="G26:BL26"/>
    <mergeCell ref="A27:F27"/>
    <mergeCell ref="G27:BL27"/>
    <mergeCell ref="D21:J21"/>
    <mergeCell ref="L21:AB21"/>
    <mergeCell ref="AC21:BL21"/>
    <mergeCell ref="A23:BL23"/>
    <mergeCell ref="A24:F24"/>
    <mergeCell ref="G24:BL24"/>
    <mergeCell ref="A35:F35"/>
    <mergeCell ref="G35:BL35"/>
    <mergeCell ref="A36:F36"/>
    <mergeCell ref="G36:BL36"/>
    <mergeCell ref="A37:F37"/>
    <mergeCell ref="G37:BL37"/>
    <mergeCell ref="A29:BL29"/>
    <mergeCell ref="A30:BL30"/>
    <mergeCell ref="A32:BL32"/>
    <mergeCell ref="A33:F33"/>
    <mergeCell ref="G33:BL33"/>
    <mergeCell ref="A34:F34"/>
    <mergeCell ref="G34:BL34"/>
    <mergeCell ref="AP42:AT42"/>
    <mergeCell ref="AU42:AY42"/>
    <mergeCell ref="AZ42:BC42"/>
    <mergeCell ref="BD42:BH42"/>
    <mergeCell ref="BI42:BM42"/>
    <mergeCell ref="BN42:BQ42"/>
    <mergeCell ref="A39:BQ39"/>
    <mergeCell ref="A40:BQ40"/>
    <mergeCell ref="A41:B42"/>
    <mergeCell ref="C41:Z42"/>
    <mergeCell ref="AA41:AO41"/>
    <mergeCell ref="AP41:BC41"/>
    <mergeCell ref="BD41:BQ41"/>
    <mergeCell ref="AA42:AE42"/>
    <mergeCell ref="AF42:AJ42"/>
    <mergeCell ref="AK42:AO42"/>
    <mergeCell ref="A44:B44"/>
    <mergeCell ref="C44:Z44"/>
    <mergeCell ref="AA44:AE44"/>
    <mergeCell ref="AF44:AJ44"/>
    <mergeCell ref="AK44:AO44"/>
    <mergeCell ref="A43:B43"/>
    <mergeCell ref="C43:Z43"/>
    <mergeCell ref="AA43:AE43"/>
    <mergeCell ref="AF43:AJ43"/>
    <mergeCell ref="AK43:AO43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P43:AT43"/>
    <mergeCell ref="AU45:AY45"/>
    <mergeCell ref="AZ45:BC45"/>
    <mergeCell ref="BD45:BH45"/>
    <mergeCell ref="BI45:BM45"/>
    <mergeCell ref="BN45:BQ45"/>
    <mergeCell ref="A46:B46"/>
    <mergeCell ref="C46:BQ46"/>
    <mergeCell ref="A45:B45"/>
    <mergeCell ref="C45:Z45"/>
    <mergeCell ref="AA45:AE45"/>
    <mergeCell ref="AF45:AJ45"/>
    <mergeCell ref="AK45:AO45"/>
    <mergeCell ref="AP45:AT45"/>
    <mergeCell ref="AU47:AY47"/>
    <mergeCell ref="AZ47:BC47"/>
    <mergeCell ref="BD47:BH47"/>
    <mergeCell ref="BI47:BM47"/>
    <mergeCell ref="BN47:BQ47"/>
    <mergeCell ref="A49:BL49"/>
    <mergeCell ref="A47:B47"/>
    <mergeCell ref="C47:Z47"/>
    <mergeCell ref="AA47:AE47"/>
    <mergeCell ref="AF47:AJ47"/>
    <mergeCell ref="AK47:AO47"/>
    <mergeCell ref="AP47:AT47"/>
    <mergeCell ref="AQ53:AV53"/>
    <mergeCell ref="AW53:BA53"/>
    <mergeCell ref="BB53:BF53"/>
    <mergeCell ref="A50:BL50"/>
    <mergeCell ref="A51:P52"/>
    <mergeCell ref="Q51:AF51"/>
    <mergeCell ref="AG51:AV51"/>
    <mergeCell ref="AW51:BL51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BG52:BL52"/>
    <mergeCell ref="V55:Z55"/>
    <mergeCell ref="AA55:AF55"/>
    <mergeCell ref="AG55:AK55"/>
    <mergeCell ref="AL55:AP55"/>
    <mergeCell ref="AQ55:AV55"/>
    <mergeCell ref="AW55:BA55"/>
    <mergeCell ref="BB55:BF55"/>
    <mergeCell ref="BG53:BL53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BB54:BF54"/>
    <mergeCell ref="BG54:BL54"/>
    <mergeCell ref="A53:P53"/>
    <mergeCell ref="Q53:U53"/>
    <mergeCell ref="V53:Z53"/>
    <mergeCell ref="AA53:AF53"/>
    <mergeCell ref="AG53:AK53"/>
    <mergeCell ref="AL53:AP53"/>
    <mergeCell ref="AD61:AH61"/>
    <mergeCell ref="AI61:AM61"/>
    <mergeCell ref="AN61:AR61"/>
    <mergeCell ref="AS61:AW61"/>
    <mergeCell ref="BG55:BL55"/>
    <mergeCell ref="A57:BQ57"/>
    <mergeCell ref="A59:B60"/>
    <mergeCell ref="C59:I60"/>
    <mergeCell ref="J59:N60"/>
    <mergeCell ref="O59:X60"/>
    <mergeCell ref="Y59:AM59"/>
    <mergeCell ref="AN59:BB59"/>
    <mergeCell ref="BC59:BQ59"/>
    <mergeCell ref="Y60:AC60"/>
    <mergeCell ref="AD60:AH60"/>
    <mergeCell ref="AI60:AM60"/>
    <mergeCell ref="AN60:AR60"/>
    <mergeCell ref="AS60:AW60"/>
    <mergeCell ref="AX60:BB60"/>
    <mergeCell ref="BC60:BG60"/>
    <mergeCell ref="BH60:BL60"/>
    <mergeCell ref="BM60:BQ60"/>
    <mergeCell ref="A55:P55"/>
    <mergeCell ref="Q55:U55"/>
    <mergeCell ref="AN63:AR63"/>
    <mergeCell ref="AS63:AW63"/>
    <mergeCell ref="AX61:BB61"/>
    <mergeCell ref="BC61:BG61"/>
    <mergeCell ref="BH61:BL61"/>
    <mergeCell ref="BM61:BQ61"/>
    <mergeCell ref="A62:B62"/>
    <mergeCell ref="C62:I62"/>
    <mergeCell ref="J62:N62"/>
    <mergeCell ref="O62:X62"/>
    <mergeCell ref="Y62:AC62"/>
    <mergeCell ref="AD62:AH62"/>
    <mergeCell ref="BM62:BQ62"/>
    <mergeCell ref="AI62:AM62"/>
    <mergeCell ref="AN62:AR62"/>
    <mergeCell ref="AS62:AW62"/>
    <mergeCell ref="AX62:BB62"/>
    <mergeCell ref="BC62:BG62"/>
    <mergeCell ref="BH62:BL62"/>
    <mergeCell ref="A61:B61"/>
    <mergeCell ref="C61:I61"/>
    <mergeCell ref="J61:N61"/>
    <mergeCell ref="O61:X61"/>
    <mergeCell ref="Y61:AC61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BM64:BQ64"/>
    <mergeCell ref="AI64:AM64"/>
    <mergeCell ref="AN64:AR64"/>
    <mergeCell ref="AS64:AW64"/>
    <mergeCell ref="AX64:BB64"/>
    <mergeCell ref="BC64:BG64"/>
    <mergeCell ref="BH64:BL64"/>
    <mergeCell ref="A63:B63"/>
    <mergeCell ref="C63:I63"/>
    <mergeCell ref="J63:N63"/>
    <mergeCell ref="O63:X63"/>
    <mergeCell ref="Y63:AC63"/>
    <mergeCell ref="AD63:AH63"/>
    <mergeCell ref="AI63:AM63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X67:BB67"/>
    <mergeCell ref="BC67:BG67"/>
    <mergeCell ref="BH67:BL67"/>
    <mergeCell ref="BM67:BQ67"/>
    <mergeCell ref="A68:B68"/>
    <mergeCell ref="C68:BQ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71:BQ71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N75:AR75"/>
    <mergeCell ref="AS75:AW75"/>
    <mergeCell ref="AX75:BB75"/>
    <mergeCell ref="BC75:BG75"/>
    <mergeCell ref="BH75:BL75"/>
    <mergeCell ref="BM75:BQ75"/>
    <mergeCell ref="BM73:BQ73"/>
    <mergeCell ref="A74:B74"/>
    <mergeCell ref="C74:BQ74"/>
    <mergeCell ref="A75:B75"/>
    <mergeCell ref="C75:I75"/>
    <mergeCell ref="J75:N75"/>
    <mergeCell ref="O75:X75"/>
    <mergeCell ref="Y75:AC75"/>
    <mergeCell ref="AD75:AH75"/>
    <mergeCell ref="AI75:AM75"/>
    <mergeCell ref="AI73:AM73"/>
    <mergeCell ref="AN73:AR73"/>
    <mergeCell ref="AS73:AW73"/>
    <mergeCell ref="AX73:BB73"/>
    <mergeCell ref="BC73:BG73"/>
    <mergeCell ref="BH73:BL73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76:B76"/>
    <mergeCell ref="C76:I76"/>
    <mergeCell ref="J76:N76"/>
    <mergeCell ref="O76:X76"/>
    <mergeCell ref="Y76:AC76"/>
    <mergeCell ref="AD76:AH76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X79:BB79"/>
    <mergeCell ref="BC79:BG79"/>
    <mergeCell ref="BH79:BL79"/>
    <mergeCell ref="BM79:BQ79"/>
    <mergeCell ref="A80:B80"/>
    <mergeCell ref="C80:BQ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81:B81"/>
    <mergeCell ref="C81:I81"/>
    <mergeCell ref="J81:N81"/>
    <mergeCell ref="O81:X81"/>
    <mergeCell ref="Y81:AC81"/>
    <mergeCell ref="AD81:AH81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3:BQ83"/>
    <mergeCell ref="AI83:AM83"/>
    <mergeCell ref="AN83:AR83"/>
    <mergeCell ref="AS83:AW83"/>
    <mergeCell ref="AX83:BB83"/>
    <mergeCell ref="BC83:BG83"/>
    <mergeCell ref="BH83:BL83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W92:AM92"/>
    <mergeCell ref="AP92:BH92"/>
    <mergeCell ref="A95:V95"/>
    <mergeCell ref="W95:AM95"/>
    <mergeCell ref="AP95:BH95"/>
    <mergeCell ref="W96:AM96"/>
    <mergeCell ref="AP96:BH96"/>
    <mergeCell ref="BM85:BQ85"/>
    <mergeCell ref="A86:B86"/>
    <mergeCell ref="C86:BQ86"/>
    <mergeCell ref="A87:BL87"/>
    <mergeCell ref="A88:BL88"/>
    <mergeCell ref="A91:V91"/>
    <mergeCell ref="W91:AM91"/>
    <mergeCell ref="AP91:BH91"/>
    <mergeCell ref="AI85:AM85"/>
    <mergeCell ref="AN85:AR85"/>
    <mergeCell ref="AS85:AW85"/>
    <mergeCell ref="AX85:BB85"/>
    <mergeCell ref="BC85:BG85"/>
    <mergeCell ref="BH85:BL85"/>
  </mergeCells>
  <conditionalFormatting sqref="C63 C79">
    <cfRule type="cellIs" dxfId="364" priority="28" stopIfTrue="1" operator="equal">
      <formula>$C62</formula>
    </cfRule>
  </conditionalFormatting>
  <conditionalFormatting sqref="A63:B63 A65:B65 A69:B69 A73:B73 A78:B80 A75:B75">
    <cfRule type="cellIs" dxfId="363" priority="29" stopIfTrue="1" operator="equal">
      <formula>0</formula>
    </cfRule>
  </conditionalFormatting>
  <conditionalFormatting sqref="C65">
    <cfRule type="cellIs" dxfId="362" priority="30" stopIfTrue="1" operator="equal">
      <formula>$C63</formula>
    </cfRule>
  </conditionalFormatting>
  <conditionalFormatting sqref="A64:B64">
    <cfRule type="cellIs" dxfId="361" priority="26" stopIfTrue="1" operator="equal">
      <formula>0</formula>
    </cfRule>
  </conditionalFormatting>
  <conditionalFormatting sqref="C64">
    <cfRule type="cellIs" dxfId="360" priority="27" stopIfTrue="1" operator="equal">
      <formula>$C62</formula>
    </cfRule>
  </conditionalFormatting>
  <conditionalFormatting sqref="A67:B67">
    <cfRule type="cellIs" dxfId="359" priority="24" stopIfTrue="1" operator="equal">
      <formula>0</formula>
    </cfRule>
  </conditionalFormatting>
  <conditionalFormatting sqref="C67">
    <cfRule type="cellIs" dxfId="358" priority="25" stopIfTrue="1" operator="equal">
      <formula>$C64</formula>
    </cfRule>
  </conditionalFormatting>
  <conditionalFormatting sqref="A66:B66">
    <cfRule type="cellIs" dxfId="357" priority="22" stopIfTrue="1" operator="equal">
      <formula>0</formula>
    </cfRule>
  </conditionalFormatting>
  <conditionalFormatting sqref="C66 C69">
    <cfRule type="cellIs" dxfId="356" priority="23" stopIfTrue="1" operator="equal">
      <formula>$C62</formula>
    </cfRule>
  </conditionalFormatting>
  <conditionalFormatting sqref="C73">
    <cfRule type="cellIs" dxfId="355" priority="31" stopIfTrue="1" operator="equal">
      <formula>$C69</formula>
    </cfRule>
  </conditionalFormatting>
  <conditionalFormatting sqref="C71">
    <cfRule type="cellIs" dxfId="354" priority="19" stopIfTrue="1" operator="equal">
      <formula>$C70</formula>
    </cfRule>
  </conditionalFormatting>
  <conditionalFormatting sqref="A70:B71">
    <cfRule type="cellIs" dxfId="353" priority="20" stopIfTrue="1" operator="equal">
      <formula>0</formula>
    </cfRule>
  </conditionalFormatting>
  <conditionalFormatting sqref="C70">
    <cfRule type="cellIs" dxfId="352" priority="21" stopIfTrue="1" operator="equal">
      <formula>$C66</formula>
    </cfRule>
  </conditionalFormatting>
  <conditionalFormatting sqref="A72:B72">
    <cfRule type="cellIs" dxfId="351" priority="18" stopIfTrue="1" operator="equal">
      <formula>0</formula>
    </cfRule>
  </conditionalFormatting>
  <conditionalFormatting sqref="C77">
    <cfRule type="cellIs" dxfId="350" priority="15" stopIfTrue="1" operator="equal">
      <formula>$C76</formula>
    </cfRule>
  </conditionalFormatting>
  <conditionalFormatting sqref="A76:B77">
    <cfRule type="cellIs" dxfId="349" priority="16" stopIfTrue="1" operator="equal">
      <formula>0</formula>
    </cfRule>
  </conditionalFormatting>
  <conditionalFormatting sqref="C76">
    <cfRule type="cellIs" dxfId="348" priority="17" stopIfTrue="1" operator="equal">
      <formula>$C73</formula>
    </cfRule>
  </conditionalFormatting>
  <conditionalFormatting sqref="C81 C85">
    <cfRule type="cellIs" dxfId="347" priority="13" stopIfTrue="1" operator="equal">
      <formula>$C80</formula>
    </cfRule>
  </conditionalFormatting>
  <conditionalFormatting sqref="A81:B81 A84:B85">
    <cfRule type="cellIs" dxfId="346" priority="14" stopIfTrue="1" operator="equal">
      <formula>0</formula>
    </cfRule>
  </conditionalFormatting>
  <conditionalFormatting sqref="C83">
    <cfRule type="cellIs" dxfId="345" priority="10" stopIfTrue="1" operator="equal">
      <formula>$C82</formula>
    </cfRule>
  </conditionalFormatting>
  <conditionalFormatting sqref="A82:B83">
    <cfRule type="cellIs" dxfId="344" priority="11" stopIfTrue="1" operator="equal">
      <formula>0</formula>
    </cfRule>
  </conditionalFormatting>
  <conditionalFormatting sqref="C82">
    <cfRule type="cellIs" dxfId="343" priority="12" stopIfTrue="1" operator="equal">
      <formula>#REF!</formula>
    </cfRule>
  </conditionalFormatting>
  <conditionalFormatting sqref="C72">
    <cfRule type="cellIs" dxfId="342" priority="9" stopIfTrue="1" operator="equal">
      <formula>$C71</formula>
    </cfRule>
  </conditionalFormatting>
  <conditionalFormatting sqref="C75 C80">
    <cfRule type="cellIs" dxfId="341" priority="32" stopIfTrue="1" operator="equal">
      <formula>#REF!</formula>
    </cfRule>
  </conditionalFormatting>
  <conditionalFormatting sqref="C78">
    <cfRule type="cellIs" dxfId="340" priority="8" stopIfTrue="1" operator="equal">
      <formula>$C77</formula>
    </cfRule>
  </conditionalFormatting>
  <conditionalFormatting sqref="C84">
    <cfRule type="cellIs" dxfId="339" priority="7" stopIfTrue="1" operator="equal">
      <formula>$C83</formula>
    </cfRule>
  </conditionalFormatting>
  <conditionalFormatting sqref="A74:B74">
    <cfRule type="cellIs" dxfId="338" priority="5" stopIfTrue="1" operator="equal">
      <formula>0</formula>
    </cfRule>
  </conditionalFormatting>
  <conditionalFormatting sqref="C74">
    <cfRule type="cellIs" dxfId="337" priority="6" stopIfTrue="1" operator="equal">
      <formula>#REF!</formula>
    </cfRule>
  </conditionalFormatting>
  <conditionalFormatting sqref="A68:B68">
    <cfRule type="cellIs" dxfId="336" priority="3" stopIfTrue="1" operator="equal">
      <formula>0</formula>
    </cfRule>
  </conditionalFormatting>
  <conditionalFormatting sqref="C68">
    <cfRule type="cellIs" dxfId="335" priority="4" stopIfTrue="1" operator="equal">
      <formula>#REF!</formula>
    </cfRule>
  </conditionalFormatting>
  <conditionalFormatting sqref="A86:B86">
    <cfRule type="cellIs" dxfId="334" priority="1" stopIfTrue="1" operator="equal">
      <formula>0</formula>
    </cfRule>
  </conditionalFormatting>
  <conditionalFormatting sqref="C86">
    <cfRule type="cellIs" dxfId="333" priority="2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5"/>
  <sheetViews>
    <sheetView topLeftCell="A58" zoomScale="85" zoomScaleNormal="85" workbookViewId="0">
      <selection activeCell="AX66" sqref="AX64:BB66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0" t="s">
        <v>57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64" ht="9" customHeight="1"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64" ht="15.75" customHeight="1"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64" ht="9.75" hidden="1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</row>
    <row r="8" spans="1:64" ht="9.75" hidden="1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</row>
    <row r="9" spans="1:64" ht="8.25" hidden="1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</row>
    <row r="10" spans="1:64" ht="15.75">
      <c r="A10" s="102" t="s">
        <v>23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43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77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</row>
    <row r="14" spans="1:64" ht="27.95" customHeight="1">
      <c r="A14" s="85" t="s">
        <v>11</v>
      </c>
      <c r="B14" s="85"/>
      <c r="C14" s="11"/>
      <c r="D14" s="86" t="s">
        <v>72</v>
      </c>
      <c r="E14" s="87"/>
      <c r="F14" s="87"/>
      <c r="G14" s="87"/>
      <c r="H14" s="87"/>
      <c r="I14" s="87"/>
      <c r="J14" s="87"/>
      <c r="K14" s="11"/>
      <c r="L14" s="115" t="s">
        <v>73</v>
      </c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</row>
    <row r="15" spans="1:64" ht="15.95" customHeight="1">
      <c r="A15" s="28"/>
      <c r="B15" s="28"/>
      <c r="C15" s="28"/>
      <c r="D15" s="100" t="s">
        <v>40</v>
      </c>
      <c r="E15" s="100"/>
      <c r="F15" s="100"/>
      <c r="G15" s="100"/>
      <c r="H15" s="100"/>
      <c r="I15" s="100"/>
      <c r="J15" s="100"/>
      <c r="K15" s="28"/>
      <c r="L15" s="116" t="s">
        <v>0</v>
      </c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</row>
    <row r="16" spans="1:64" ht="6" customHeight="1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</row>
    <row r="17" spans="1:79" ht="27.95" customHeight="1">
      <c r="A17" s="85" t="s">
        <v>41</v>
      </c>
      <c r="B17" s="85"/>
      <c r="C17" s="11"/>
      <c r="D17" s="86" t="s">
        <v>79</v>
      </c>
      <c r="E17" s="87"/>
      <c r="F17" s="87"/>
      <c r="G17" s="87"/>
      <c r="H17" s="87"/>
      <c r="I17" s="87"/>
      <c r="J17" s="87"/>
      <c r="K17" s="11"/>
      <c r="L17" s="115" t="s">
        <v>78</v>
      </c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</row>
    <row r="18" spans="1:79" ht="15.95" customHeight="1">
      <c r="A18" s="28"/>
      <c r="B18" s="28"/>
      <c r="C18" s="28"/>
      <c r="D18" s="100" t="s">
        <v>40</v>
      </c>
      <c r="E18" s="100"/>
      <c r="F18" s="100"/>
      <c r="G18" s="100"/>
      <c r="H18" s="100"/>
      <c r="I18" s="100"/>
      <c r="J18" s="100"/>
      <c r="K18" s="28"/>
      <c r="L18" s="116" t="s">
        <v>1</v>
      </c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</row>
    <row r="19" spans="1:79" ht="6.7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</row>
    <row r="20" spans="1:79" ht="54" customHeight="1">
      <c r="A20" s="85" t="s">
        <v>42</v>
      </c>
      <c r="B20" s="85"/>
      <c r="C20" s="11"/>
      <c r="D20" s="86">
        <v>1511020</v>
      </c>
      <c r="E20" s="87"/>
      <c r="F20" s="87"/>
      <c r="G20" s="87"/>
      <c r="H20" s="87"/>
      <c r="I20" s="87"/>
      <c r="J20" s="87"/>
      <c r="K20" s="11"/>
      <c r="L20" s="86">
        <v>921</v>
      </c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115" t="s">
        <v>111</v>
      </c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</row>
    <row r="21" spans="1:79" ht="20.100000000000001" customHeight="1">
      <c r="A21" s="28"/>
      <c r="B21" s="28"/>
      <c r="C21" s="28"/>
      <c r="D21" s="117" t="s">
        <v>40</v>
      </c>
      <c r="E21" s="117"/>
      <c r="F21" s="117"/>
      <c r="G21" s="117"/>
      <c r="H21" s="117"/>
      <c r="I21" s="117"/>
      <c r="J21" s="117"/>
      <c r="K21" s="28"/>
      <c r="L21" s="116" t="s">
        <v>39</v>
      </c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 t="s">
        <v>2</v>
      </c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</row>
    <row r="23" spans="1:79" ht="15.75" customHeight="1">
      <c r="A23" s="85" t="s">
        <v>48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89" t="s">
        <v>46</v>
      </c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1"/>
    </row>
    <row r="25" spans="1:79" ht="15.75">
      <c r="A25" s="52">
        <v>1</v>
      </c>
      <c r="B25" s="52"/>
      <c r="C25" s="52"/>
      <c r="D25" s="52"/>
      <c r="E25" s="52"/>
      <c r="F25" s="52"/>
      <c r="G25" s="89">
        <v>2</v>
      </c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1"/>
    </row>
    <row r="26" spans="1:79" ht="10.5" hidden="1" customHeight="1">
      <c r="A26" s="108" t="s">
        <v>44</v>
      </c>
      <c r="B26" s="108"/>
      <c r="C26" s="108"/>
      <c r="D26" s="108"/>
      <c r="E26" s="108"/>
      <c r="F26" s="108"/>
      <c r="G26" s="105" t="s">
        <v>19</v>
      </c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7"/>
      <c r="CA26" s="1" t="s">
        <v>60</v>
      </c>
    </row>
    <row r="27" spans="1:79" ht="25.5" customHeight="1">
      <c r="A27" s="108">
        <v>1</v>
      </c>
      <c r="B27" s="108"/>
      <c r="C27" s="108"/>
      <c r="D27" s="108"/>
      <c r="E27" s="108"/>
      <c r="F27" s="108"/>
      <c r="G27" s="82" t="s">
        <v>112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4"/>
      <c r="CA27" s="1" t="s">
        <v>58</v>
      </c>
    </row>
    <row r="28" spans="1:79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79" ht="15.95" customHeight="1">
      <c r="A29" s="85" t="s">
        <v>49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31.5" customHeight="1">
      <c r="A30" s="101" t="s">
        <v>113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1" spans="1:79" ht="12.75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75" customHeight="1">
      <c r="A32" s="85" t="s">
        <v>50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79" ht="27.75" customHeight="1">
      <c r="A33" s="88" t="s">
        <v>6</v>
      </c>
      <c r="B33" s="88"/>
      <c r="C33" s="88"/>
      <c r="D33" s="88"/>
      <c r="E33" s="88"/>
      <c r="F33" s="88"/>
      <c r="G33" s="89" t="s">
        <v>47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1"/>
    </row>
    <row r="34" spans="1:79" ht="15.75">
      <c r="A34" s="52">
        <v>1</v>
      </c>
      <c r="B34" s="52"/>
      <c r="C34" s="52"/>
      <c r="D34" s="52"/>
      <c r="E34" s="52"/>
      <c r="F34" s="52"/>
      <c r="G34" s="89">
        <v>2</v>
      </c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1"/>
    </row>
    <row r="35" spans="1:79" ht="10.5" hidden="1" customHeight="1">
      <c r="A35" s="108" t="s">
        <v>18</v>
      </c>
      <c r="B35" s="108"/>
      <c r="C35" s="108"/>
      <c r="D35" s="108"/>
      <c r="E35" s="108"/>
      <c r="F35" s="108"/>
      <c r="G35" s="105" t="s">
        <v>19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7"/>
      <c r="CA35" s="1" t="s">
        <v>61</v>
      </c>
    </row>
    <row r="36" spans="1:79" ht="21" customHeight="1">
      <c r="A36" s="108">
        <v>1</v>
      </c>
      <c r="B36" s="108"/>
      <c r="C36" s="108"/>
      <c r="D36" s="108"/>
      <c r="E36" s="108"/>
      <c r="F36" s="108"/>
      <c r="G36" s="82" t="s">
        <v>111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59</v>
      </c>
    </row>
    <row r="37" spans="1:79" ht="12.75" customHeight="1">
      <c r="A37" s="108"/>
      <c r="B37" s="108"/>
      <c r="C37" s="108"/>
      <c r="D37" s="108"/>
      <c r="E37" s="108"/>
      <c r="F37" s="108"/>
      <c r="G37" s="82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4"/>
    </row>
    <row r="39" spans="1:79" ht="15.75" customHeight="1">
      <c r="A39" s="85" t="s">
        <v>51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</row>
    <row r="40" spans="1:79" ht="15" customHeight="1">
      <c r="A40" s="113" t="s">
        <v>81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</row>
    <row r="41" spans="1:79" ht="48" customHeight="1">
      <c r="A41" s="52" t="s">
        <v>6</v>
      </c>
      <c r="B41" s="52"/>
      <c r="C41" s="52" t="s">
        <v>33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30</v>
      </c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 t="s">
        <v>54</v>
      </c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 t="s">
        <v>3</v>
      </c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</row>
    <row r="42" spans="1:79" ht="29.1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 t="s">
        <v>5</v>
      </c>
      <c r="AB42" s="52"/>
      <c r="AC42" s="52"/>
      <c r="AD42" s="52"/>
      <c r="AE42" s="52"/>
      <c r="AF42" s="52" t="s">
        <v>4</v>
      </c>
      <c r="AG42" s="52"/>
      <c r="AH42" s="52"/>
      <c r="AI42" s="52"/>
      <c r="AJ42" s="52"/>
      <c r="AK42" s="52" t="s">
        <v>31</v>
      </c>
      <c r="AL42" s="52"/>
      <c r="AM42" s="52"/>
      <c r="AN42" s="52"/>
      <c r="AO42" s="52"/>
      <c r="AP42" s="52" t="s">
        <v>5</v>
      </c>
      <c r="AQ42" s="52"/>
      <c r="AR42" s="52"/>
      <c r="AS42" s="52"/>
      <c r="AT42" s="52"/>
      <c r="AU42" s="52" t="s">
        <v>4</v>
      </c>
      <c r="AV42" s="52"/>
      <c r="AW42" s="52"/>
      <c r="AX42" s="52"/>
      <c r="AY42" s="52"/>
      <c r="AZ42" s="52" t="s">
        <v>31</v>
      </c>
      <c r="BA42" s="52"/>
      <c r="BB42" s="52"/>
      <c r="BC42" s="52"/>
      <c r="BD42" s="52" t="s">
        <v>5</v>
      </c>
      <c r="BE42" s="52"/>
      <c r="BF42" s="52"/>
      <c r="BG42" s="52"/>
      <c r="BH42" s="52"/>
      <c r="BI42" s="52" t="s">
        <v>4</v>
      </c>
      <c r="BJ42" s="52"/>
      <c r="BK42" s="52"/>
      <c r="BL42" s="52"/>
      <c r="BM42" s="52"/>
      <c r="BN42" s="52" t="s">
        <v>32</v>
      </c>
      <c r="BO42" s="52"/>
      <c r="BP42" s="52"/>
      <c r="BQ42" s="52"/>
    </row>
    <row r="43" spans="1:79" ht="15.95" customHeight="1">
      <c r="A43" s="99">
        <v>1</v>
      </c>
      <c r="B43" s="99"/>
      <c r="C43" s="99">
        <v>2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78">
        <v>3</v>
      </c>
      <c r="AB43" s="79"/>
      <c r="AC43" s="79"/>
      <c r="AD43" s="79"/>
      <c r="AE43" s="80"/>
      <c r="AF43" s="78">
        <v>4</v>
      </c>
      <c r="AG43" s="79"/>
      <c r="AH43" s="79"/>
      <c r="AI43" s="79"/>
      <c r="AJ43" s="80"/>
      <c r="AK43" s="78">
        <v>5</v>
      </c>
      <c r="AL43" s="79"/>
      <c r="AM43" s="79"/>
      <c r="AN43" s="79"/>
      <c r="AO43" s="80"/>
      <c r="AP43" s="78">
        <v>6</v>
      </c>
      <c r="AQ43" s="79"/>
      <c r="AR43" s="79"/>
      <c r="AS43" s="79"/>
      <c r="AT43" s="80"/>
      <c r="AU43" s="78">
        <v>7</v>
      </c>
      <c r="AV43" s="79"/>
      <c r="AW43" s="79"/>
      <c r="AX43" s="79"/>
      <c r="AY43" s="80"/>
      <c r="AZ43" s="78">
        <v>8</v>
      </c>
      <c r="BA43" s="79"/>
      <c r="BB43" s="79"/>
      <c r="BC43" s="80"/>
      <c r="BD43" s="78">
        <v>9</v>
      </c>
      <c r="BE43" s="79"/>
      <c r="BF43" s="79"/>
      <c r="BG43" s="79"/>
      <c r="BH43" s="80"/>
      <c r="BI43" s="99">
        <v>10</v>
      </c>
      <c r="BJ43" s="99"/>
      <c r="BK43" s="99"/>
      <c r="BL43" s="99"/>
      <c r="BM43" s="99"/>
      <c r="BN43" s="99">
        <v>11</v>
      </c>
      <c r="BO43" s="99"/>
      <c r="BP43" s="99"/>
      <c r="BQ43" s="99"/>
    </row>
    <row r="44" spans="1:79" ht="15.75" hidden="1" customHeight="1">
      <c r="A44" s="108" t="s">
        <v>18</v>
      </c>
      <c r="B44" s="108"/>
      <c r="C44" s="57" t="s">
        <v>19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112" t="s">
        <v>15</v>
      </c>
      <c r="AB44" s="112"/>
      <c r="AC44" s="112"/>
      <c r="AD44" s="112"/>
      <c r="AE44" s="112"/>
      <c r="AF44" s="112" t="s">
        <v>14</v>
      </c>
      <c r="AG44" s="112"/>
      <c r="AH44" s="112"/>
      <c r="AI44" s="112"/>
      <c r="AJ44" s="112"/>
      <c r="AK44" s="109" t="s">
        <v>21</v>
      </c>
      <c r="AL44" s="109"/>
      <c r="AM44" s="109"/>
      <c r="AN44" s="109"/>
      <c r="AO44" s="109"/>
      <c r="AP44" s="112" t="s">
        <v>16</v>
      </c>
      <c r="AQ44" s="112"/>
      <c r="AR44" s="112"/>
      <c r="AS44" s="112"/>
      <c r="AT44" s="112"/>
      <c r="AU44" s="112" t="s">
        <v>17</v>
      </c>
      <c r="AV44" s="112"/>
      <c r="AW44" s="112"/>
      <c r="AX44" s="112"/>
      <c r="AY44" s="112"/>
      <c r="AZ44" s="109" t="s">
        <v>21</v>
      </c>
      <c r="BA44" s="109"/>
      <c r="BB44" s="109"/>
      <c r="BC44" s="109"/>
      <c r="BD44" s="114" t="s">
        <v>37</v>
      </c>
      <c r="BE44" s="114"/>
      <c r="BF44" s="114"/>
      <c r="BG44" s="114"/>
      <c r="BH44" s="114"/>
      <c r="BI44" s="114" t="s">
        <v>37</v>
      </c>
      <c r="BJ44" s="114"/>
      <c r="BK44" s="114"/>
      <c r="BL44" s="114"/>
      <c r="BM44" s="114"/>
      <c r="BN44" s="81" t="s">
        <v>21</v>
      </c>
      <c r="BO44" s="81"/>
      <c r="BP44" s="81"/>
      <c r="BQ44" s="81"/>
      <c r="CA44" s="1" t="s">
        <v>24</v>
      </c>
    </row>
    <row r="45" spans="1:79" ht="63" customHeight="1">
      <c r="A45" s="52">
        <v>1</v>
      </c>
      <c r="B45" s="52"/>
      <c r="C45" s="92" t="s">
        <v>111</v>
      </c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4"/>
      <c r="AA45" s="61"/>
      <c r="AB45" s="61"/>
      <c r="AC45" s="61"/>
      <c r="AD45" s="61"/>
      <c r="AE45" s="61"/>
      <c r="AF45" s="61">
        <v>5597718</v>
      </c>
      <c r="AG45" s="61"/>
      <c r="AH45" s="61"/>
      <c r="AI45" s="61"/>
      <c r="AJ45" s="61"/>
      <c r="AK45" s="61">
        <f>AA45+AF45</f>
        <v>5597718</v>
      </c>
      <c r="AL45" s="61"/>
      <c r="AM45" s="61"/>
      <c r="AN45" s="61"/>
      <c r="AO45" s="61"/>
      <c r="AP45" s="61"/>
      <c r="AQ45" s="61"/>
      <c r="AR45" s="61"/>
      <c r="AS45" s="61"/>
      <c r="AT45" s="61"/>
      <c r="AU45" s="61">
        <v>5562084.2999999998</v>
      </c>
      <c r="AV45" s="61"/>
      <c r="AW45" s="61"/>
      <c r="AX45" s="61"/>
      <c r="AY45" s="61"/>
      <c r="AZ45" s="61">
        <f>AP45+AU45</f>
        <v>5562084.2999999998</v>
      </c>
      <c r="BA45" s="61"/>
      <c r="BB45" s="61"/>
      <c r="BC45" s="61"/>
      <c r="BD45" s="61">
        <f>AP45-AA45</f>
        <v>0</v>
      </c>
      <c r="BE45" s="61"/>
      <c r="BF45" s="61"/>
      <c r="BG45" s="61"/>
      <c r="BH45" s="61"/>
      <c r="BI45" s="61">
        <f>AU45-AF45</f>
        <v>-35633.700000000186</v>
      </c>
      <c r="BJ45" s="61"/>
      <c r="BK45" s="61"/>
      <c r="BL45" s="61"/>
      <c r="BM45" s="61"/>
      <c r="BN45" s="61">
        <f>BD45+BI45</f>
        <v>-35633.700000000186</v>
      </c>
      <c r="BO45" s="61"/>
      <c r="BP45" s="61"/>
      <c r="BQ45" s="61"/>
      <c r="CA45" s="1" t="s">
        <v>25</v>
      </c>
    </row>
    <row r="46" spans="1:79" s="14" customFormat="1" ht="15.75">
      <c r="A46" s="64"/>
      <c r="B46" s="64"/>
      <c r="C46" s="96" t="s">
        <v>63</v>
      </c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8"/>
      <c r="AA46" s="95">
        <f>SUM(AA45)</f>
        <v>0</v>
      </c>
      <c r="AB46" s="95"/>
      <c r="AC46" s="95"/>
      <c r="AD46" s="95"/>
      <c r="AE46" s="95"/>
      <c r="AF46" s="95">
        <f>SUM(AF45)</f>
        <v>5597718</v>
      </c>
      <c r="AG46" s="95"/>
      <c r="AH46" s="95"/>
      <c r="AI46" s="95"/>
      <c r="AJ46" s="95"/>
      <c r="AK46" s="95">
        <f>AA46+AF46</f>
        <v>5597718</v>
      </c>
      <c r="AL46" s="95"/>
      <c r="AM46" s="95"/>
      <c r="AN46" s="95"/>
      <c r="AO46" s="95"/>
      <c r="AP46" s="95">
        <f>SUM(AP45)</f>
        <v>0</v>
      </c>
      <c r="AQ46" s="95"/>
      <c r="AR46" s="95"/>
      <c r="AS46" s="95"/>
      <c r="AT46" s="95"/>
      <c r="AU46" s="95">
        <f>SUM(AU45)</f>
        <v>5562084.2999999998</v>
      </c>
      <c r="AV46" s="95"/>
      <c r="AW46" s="95"/>
      <c r="AX46" s="95"/>
      <c r="AY46" s="95"/>
      <c r="AZ46" s="95">
        <f>AP46+AU46</f>
        <v>5562084.2999999998</v>
      </c>
      <c r="BA46" s="95"/>
      <c r="BB46" s="95"/>
      <c r="BC46" s="95"/>
      <c r="BD46" s="95">
        <f>AP46-AA46</f>
        <v>0</v>
      </c>
      <c r="BE46" s="95"/>
      <c r="BF46" s="95"/>
      <c r="BG46" s="95"/>
      <c r="BH46" s="95"/>
      <c r="BI46" s="95">
        <f>AU46-AF46</f>
        <v>-35633.700000000186</v>
      </c>
      <c r="BJ46" s="95"/>
      <c r="BK46" s="95"/>
      <c r="BL46" s="95"/>
      <c r="BM46" s="95"/>
      <c r="BN46" s="95">
        <f>BD46+BI46</f>
        <v>-35633.700000000186</v>
      </c>
      <c r="BO46" s="95"/>
      <c r="BP46" s="95"/>
      <c r="BQ46" s="95"/>
    </row>
    <row r="48" spans="1:79" ht="15.75" customHeight="1">
      <c r="A48" s="85" t="s">
        <v>52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</row>
    <row r="49" spans="1:79" ht="15" customHeight="1">
      <c r="A49" s="113" t="s">
        <v>81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</row>
    <row r="50" spans="1:79" ht="28.5" customHeight="1">
      <c r="A50" s="52" t="s">
        <v>34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 t="s">
        <v>30</v>
      </c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 t="s">
        <v>54</v>
      </c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 t="s">
        <v>3</v>
      </c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2"/>
      <c r="BN50" s="2"/>
      <c r="BO50" s="2"/>
      <c r="BP50" s="2"/>
      <c r="BQ50" s="2"/>
    </row>
    <row r="51" spans="1:79" ht="29.1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 t="s">
        <v>5</v>
      </c>
      <c r="R51" s="52"/>
      <c r="S51" s="52"/>
      <c r="T51" s="52"/>
      <c r="U51" s="52"/>
      <c r="V51" s="52" t="s">
        <v>4</v>
      </c>
      <c r="W51" s="52"/>
      <c r="X51" s="52"/>
      <c r="Y51" s="52"/>
      <c r="Z51" s="52"/>
      <c r="AA51" s="52" t="s">
        <v>31</v>
      </c>
      <c r="AB51" s="52"/>
      <c r="AC51" s="52"/>
      <c r="AD51" s="52"/>
      <c r="AE51" s="52"/>
      <c r="AF51" s="52"/>
      <c r="AG51" s="52" t="s">
        <v>5</v>
      </c>
      <c r="AH51" s="52"/>
      <c r="AI51" s="52"/>
      <c r="AJ51" s="52"/>
      <c r="AK51" s="52"/>
      <c r="AL51" s="52" t="s">
        <v>4</v>
      </c>
      <c r="AM51" s="52"/>
      <c r="AN51" s="52"/>
      <c r="AO51" s="52"/>
      <c r="AP51" s="52"/>
      <c r="AQ51" s="52" t="s">
        <v>31</v>
      </c>
      <c r="AR51" s="52"/>
      <c r="AS51" s="52"/>
      <c r="AT51" s="52"/>
      <c r="AU51" s="52"/>
      <c r="AV51" s="52"/>
      <c r="AW51" s="118" t="s">
        <v>5</v>
      </c>
      <c r="AX51" s="119"/>
      <c r="AY51" s="119"/>
      <c r="AZ51" s="119"/>
      <c r="BA51" s="120"/>
      <c r="BB51" s="118" t="s">
        <v>4</v>
      </c>
      <c r="BC51" s="119"/>
      <c r="BD51" s="119"/>
      <c r="BE51" s="119"/>
      <c r="BF51" s="120"/>
      <c r="BG51" s="52" t="s">
        <v>31</v>
      </c>
      <c r="BH51" s="52"/>
      <c r="BI51" s="52"/>
      <c r="BJ51" s="52"/>
      <c r="BK51" s="52"/>
      <c r="BL51" s="52"/>
      <c r="BM51" s="2"/>
      <c r="BN51" s="2"/>
      <c r="BO51" s="2"/>
      <c r="BP51" s="2"/>
      <c r="BQ51" s="2"/>
    </row>
    <row r="52" spans="1:79" ht="15.95" customHeight="1">
      <c r="A52" s="52">
        <v>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>
        <v>2</v>
      </c>
      <c r="R52" s="52"/>
      <c r="S52" s="52"/>
      <c r="T52" s="52"/>
      <c r="U52" s="52"/>
      <c r="V52" s="52">
        <v>3</v>
      </c>
      <c r="W52" s="52"/>
      <c r="X52" s="52"/>
      <c r="Y52" s="52"/>
      <c r="Z52" s="52"/>
      <c r="AA52" s="52">
        <v>4</v>
      </c>
      <c r="AB52" s="52"/>
      <c r="AC52" s="52"/>
      <c r="AD52" s="52"/>
      <c r="AE52" s="52"/>
      <c r="AF52" s="52"/>
      <c r="AG52" s="52">
        <v>5</v>
      </c>
      <c r="AH52" s="52"/>
      <c r="AI52" s="52"/>
      <c r="AJ52" s="52"/>
      <c r="AK52" s="52"/>
      <c r="AL52" s="52">
        <v>6</v>
      </c>
      <c r="AM52" s="52"/>
      <c r="AN52" s="52"/>
      <c r="AO52" s="52"/>
      <c r="AP52" s="52"/>
      <c r="AQ52" s="52">
        <v>7</v>
      </c>
      <c r="AR52" s="52"/>
      <c r="AS52" s="52"/>
      <c r="AT52" s="52"/>
      <c r="AU52" s="52"/>
      <c r="AV52" s="52"/>
      <c r="AW52" s="52">
        <v>8</v>
      </c>
      <c r="AX52" s="52"/>
      <c r="AY52" s="52"/>
      <c r="AZ52" s="52"/>
      <c r="BA52" s="52"/>
      <c r="BB52" s="121">
        <v>9</v>
      </c>
      <c r="BC52" s="121"/>
      <c r="BD52" s="121"/>
      <c r="BE52" s="121"/>
      <c r="BF52" s="121"/>
      <c r="BG52" s="121">
        <v>10</v>
      </c>
      <c r="BH52" s="121"/>
      <c r="BI52" s="121"/>
      <c r="BJ52" s="121"/>
      <c r="BK52" s="121"/>
      <c r="BL52" s="121"/>
      <c r="BM52" s="5"/>
      <c r="BN52" s="5"/>
      <c r="BO52" s="5"/>
      <c r="BP52" s="5"/>
      <c r="BQ52" s="5"/>
    </row>
    <row r="53" spans="1:79" ht="18" hidden="1" customHeight="1">
      <c r="A53" s="134" t="s">
        <v>19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12" t="s">
        <v>15</v>
      </c>
      <c r="R53" s="112"/>
      <c r="S53" s="112"/>
      <c r="T53" s="112"/>
      <c r="U53" s="112"/>
      <c r="V53" s="112" t="s">
        <v>14</v>
      </c>
      <c r="W53" s="112"/>
      <c r="X53" s="112"/>
      <c r="Y53" s="112"/>
      <c r="Z53" s="112"/>
      <c r="AA53" s="109" t="s">
        <v>21</v>
      </c>
      <c r="AB53" s="81"/>
      <c r="AC53" s="81"/>
      <c r="AD53" s="81"/>
      <c r="AE53" s="81"/>
      <c r="AF53" s="81"/>
      <c r="AG53" s="112" t="s">
        <v>16</v>
      </c>
      <c r="AH53" s="112"/>
      <c r="AI53" s="112"/>
      <c r="AJ53" s="112"/>
      <c r="AK53" s="112"/>
      <c r="AL53" s="112" t="s">
        <v>17</v>
      </c>
      <c r="AM53" s="112"/>
      <c r="AN53" s="112"/>
      <c r="AO53" s="112"/>
      <c r="AP53" s="112"/>
      <c r="AQ53" s="109" t="s">
        <v>21</v>
      </c>
      <c r="AR53" s="81"/>
      <c r="AS53" s="81"/>
      <c r="AT53" s="81"/>
      <c r="AU53" s="81"/>
      <c r="AV53" s="81"/>
      <c r="AW53" s="136" t="s">
        <v>22</v>
      </c>
      <c r="AX53" s="137"/>
      <c r="AY53" s="137"/>
      <c r="AZ53" s="137"/>
      <c r="BA53" s="138"/>
      <c r="BB53" s="136" t="s">
        <v>22</v>
      </c>
      <c r="BC53" s="137"/>
      <c r="BD53" s="137"/>
      <c r="BE53" s="137"/>
      <c r="BF53" s="138"/>
      <c r="BG53" s="81" t="s">
        <v>21</v>
      </c>
      <c r="BH53" s="81"/>
      <c r="BI53" s="81"/>
      <c r="BJ53" s="81"/>
      <c r="BK53" s="81"/>
      <c r="BL53" s="81"/>
      <c r="BM53" s="6"/>
      <c r="BN53" s="6"/>
      <c r="BO53" s="6"/>
      <c r="BP53" s="6"/>
      <c r="BQ53" s="6"/>
      <c r="CA53" s="1" t="s">
        <v>26</v>
      </c>
    </row>
    <row r="54" spans="1:79" s="14" customFormat="1" ht="15.75">
      <c r="A54" s="135" t="s">
        <v>64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95">
        <f>Q54+V54</f>
        <v>0</v>
      </c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>
        <f>AG54+AL54</f>
        <v>0</v>
      </c>
      <c r="AR54" s="95"/>
      <c r="AS54" s="95"/>
      <c r="AT54" s="95"/>
      <c r="AU54" s="95"/>
      <c r="AV54" s="95"/>
      <c r="AW54" s="95">
        <f>AG54-Q54</f>
        <v>0</v>
      </c>
      <c r="AX54" s="95"/>
      <c r="AY54" s="95"/>
      <c r="AZ54" s="95"/>
      <c r="BA54" s="95"/>
      <c r="BB54" s="125">
        <f>AL54-V54</f>
        <v>0</v>
      </c>
      <c r="BC54" s="125"/>
      <c r="BD54" s="125"/>
      <c r="BE54" s="125"/>
      <c r="BF54" s="125"/>
      <c r="BG54" s="125">
        <f>AW54+BB54</f>
        <v>0</v>
      </c>
      <c r="BH54" s="125"/>
      <c r="BI54" s="125"/>
      <c r="BJ54" s="125"/>
      <c r="BK54" s="125"/>
      <c r="BL54" s="125"/>
      <c r="BM54" s="15"/>
      <c r="BN54" s="15"/>
      <c r="BO54" s="15"/>
      <c r="BP54" s="15"/>
      <c r="BQ54" s="15"/>
      <c r="CA54" s="14" t="s">
        <v>27</v>
      </c>
    </row>
    <row r="56" spans="1:79" ht="15.75" customHeight="1">
      <c r="A56" s="85" t="s">
        <v>53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</row>
    <row r="58" spans="1:79" ht="45" customHeight="1">
      <c r="A58" s="129" t="s">
        <v>10</v>
      </c>
      <c r="B58" s="130"/>
      <c r="C58" s="129" t="s">
        <v>9</v>
      </c>
      <c r="D58" s="117"/>
      <c r="E58" s="117"/>
      <c r="F58" s="117"/>
      <c r="G58" s="117"/>
      <c r="H58" s="117"/>
      <c r="I58" s="130"/>
      <c r="J58" s="129" t="s">
        <v>8</v>
      </c>
      <c r="K58" s="117"/>
      <c r="L58" s="117"/>
      <c r="M58" s="117"/>
      <c r="N58" s="130"/>
      <c r="O58" s="129" t="s">
        <v>7</v>
      </c>
      <c r="P58" s="117"/>
      <c r="Q58" s="117"/>
      <c r="R58" s="117"/>
      <c r="S58" s="117"/>
      <c r="T58" s="117"/>
      <c r="U58" s="117"/>
      <c r="V58" s="117"/>
      <c r="W58" s="117"/>
      <c r="X58" s="130"/>
      <c r="Y58" s="52" t="s">
        <v>30</v>
      </c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 t="s">
        <v>55</v>
      </c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126" t="s">
        <v>3</v>
      </c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8"/>
      <c r="BS58" s="8"/>
      <c r="BT58" s="8"/>
      <c r="BU58" s="8"/>
      <c r="BV58" s="8"/>
      <c r="BW58" s="8"/>
      <c r="BX58" s="8"/>
      <c r="BY58" s="8"/>
      <c r="BZ58" s="7"/>
    </row>
    <row r="59" spans="1:79" ht="32.25" customHeight="1">
      <c r="A59" s="131"/>
      <c r="B59" s="132"/>
      <c r="C59" s="131"/>
      <c r="D59" s="133"/>
      <c r="E59" s="133"/>
      <c r="F59" s="133"/>
      <c r="G59" s="133"/>
      <c r="H59" s="133"/>
      <c r="I59" s="132"/>
      <c r="J59" s="131"/>
      <c r="K59" s="133"/>
      <c r="L59" s="133"/>
      <c r="M59" s="133"/>
      <c r="N59" s="132"/>
      <c r="O59" s="131"/>
      <c r="P59" s="133"/>
      <c r="Q59" s="133"/>
      <c r="R59" s="133"/>
      <c r="S59" s="133"/>
      <c r="T59" s="133"/>
      <c r="U59" s="133"/>
      <c r="V59" s="133"/>
      <c r="W59" s="133"/>
      <c r="X59" s="132"/>
      <c r="Y59" s="118" t="s">
        <v>5</v>
      </c>
      <c r="Z59" s="119"/>
      <c r="AA59" s="119"/>
      <c r="AB59" s="119"/>
      <c r="AC59" s="120"/>
      <c r="AD59" s="118" t="s">
        <v>4</v>
      </c>
      <c r="AE59" s="119"/>
      <c r="AF59" s="119"/>
      <c r="AG59" s="119"/>
      <c r="AH59" s="120"/>
      <c r="AI59" s="52" t="s">
        <v>31</v>
      </c>
      <c r="AJ59" s="52"/>
      <c r="AK59" s="52"/>
      <c r="AL59" s="52"/>
      <c r="AM59" s="52"/>
      <c r="AN59" s="52" t="s">
        <v>5</v>
      </c>
      <c r="AO59" s="52"/>
      <c r="AP59" s="52"/>
      <c r="AQ59" s="52"/>
      <c r="AR59" s="52"/>
      <c r="AS59" s="52" t="s">
        <v>4</v>
      </c>
      <c r="AT59" s="52"/>
      <c r="AU59" s="52"/>
      <c r="AV59" s="52"/>
      <c r="AW59" s="52"/>
      <c r="AX59" s="52" t="s">
        <v>31</v>
      </c>
      <c r="AY59" s="52"/>
      <c r="AZ59" s="52"/>
      <c r="BA59" s="52"/>
      <c r="BB59" s="52"/>
      <c r="BC59" s="52" t="s">
        <v>5</v>
      </c>
      <c r="BD59" s="52"/>
      <c r="BE59" s="52"/>
      <c r="BF59" s="52"/>
      <c r="BG59" s="52"/>
      <c r="BH59" s="52" t="s">
        <v>4</v>
      </c>
      <c r="BI59" s="52"/>
      <c r="BJ59" s="52"/>
      <c r="BK59" s="52"/>
      <c r="BL59" s="52"/>
      <c r="BM59" s="52" t="s">
        <v>31</v>
      </c>
      <c r="BN59" s="52"/>
      <c r="BO59" s="52"/>
      <c r="BP59" s="52"/>
      <c r="BQ59" s="52"/>
      <c r="BR59" s="2"/>
      <c r="BS59" s="2"/>
      <c r="BT59" s="2"/>
      <c r="BU59" s="2"/>
      <c r="BV59" s="2"/>
      <c r="BW59" s="2"/>
      <c r="BX59" s="2"/>
      <c r="BY59" s="2"/>
      <c r="BZ59" s="7"/>
    </row>
    <row r="60" spans="1:79" ht="15.95" customHeight="1">
      <c r="A60" s="52">
        <v>1</v>
      </c>
      <c r="B60" s="52"/>
      <c r="C60" s="52">
        <v>2</v>
      </c>
      <c r="D60" s="52"/>
      <c r="E60" s="52"/>
      <c r="F60" s="52"/>
      <c r="G60" s="52"/>
      <c r="H60" s="52"/>
      <c r="I60" s="52"/>
      <c r="J60" s="52">
        <v>3</v>
      </c>
      <c r="K60" s="52"/>
      <c r="L60" s="52"/>
      <c r="M60" s="52"/>
      <c r="N60" s="52"/>
      <c r="O60" s="52">
        <v>4</v>
      </c>
      <c r="P60" s="52"/>
      <c r="Q60" s="52"/>
      <c r="R60" s="52"/>
      <c r="S60" s="52"/>
      <c r="T60" s="52"/>
      <c r="U60" s="52"/>
      <c r="V60" s="52"/>
      <c r="W60" s="52"/>
      <c r="X60" s="52"/>
      <c r="Y60" s="52">
        <v>5</v>
      </c>
      <c r="Z60" s="52"/>
      <c r="AA60" s="52"/>
      <c r="AB60" s="52"/>
      <c r="AC60" s="52"/>
      <c r="AD60" s="52">
        <v>6</v>
      </c>
      <c r="AE60" s="52"/>
      <c r="AF60" s="52"/>
      <c r="AG60" s="52"/>
      <c r="AH60" s="52"/>
      <c r="AI60" s="52">
        <v>7</v>
      </c>
      <c r="AJ60" s="52"/>
      <c r="AK60" s="52"/>
      <c r="AL60" s="52"/>
      <c r="AM60" s="52"/>
      <c r="AN60" s="118">
        <v>8</v>
      </c>
      <c r="AO60" s="119"/>
      <c r="AP60" s="119"/>
      <c r="AQ60" s="119"/>
      <c r="AR60" s="120"/>
      <c r="AS60" s="118">
        <v>9</v>
      </c>
      <c r="AT60" s="119"/>
      <c r="AU60" s="119"/>
      <c r="AV60" s="119"/>
      <c r="AW60" s="120"/>
      <c r="AX60" s="118">
        <v>10</v>
      </c>
      <c r="AY60" s="119"/>
      <c r="AZ60" s="119"/>
      <c r="BA60" s="119"/>
      <c r="BB60" s="120"/>
      <c r="BC60" s="118">
        <v>11</v>
      </c>
      <c r="BD60" s="119"/>
      <c r="BE60" s="119"/>
      <c r="BF60" s="119"/>
      <c r="BG60" s="120"/>
      <c r="BH60" s="118">
        <v>12</v>
      </c>
      <c r="BI60" s="119"/>
      <c r="BJ60" s="119"/>
      <c r="BK60" s="119"/>
      <c r="BL60" s="120"/>
      <c r="BM60" s="118">
        <v>13</v>
      </c>
      <c r="BN60" s="119"/>
      <c r="BO60" s="119"/>
      <c r="BP60" s="119"/>
      <c r="BQ60" s="120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2.75" hidden="1" customHeight="1">
      <c r="A61" s="108" t="s">
        <v>44</v>
      </c>
      <c r="B61" s="108"/>
      <c r="C61" s="105" t="s">
        <v>19</v>
      </c>
      <c r="D61" s="106"/>
      <c r="E61" s="106"/>
      <c r="F61" s="106"/>
      <c r="G61" s="106"/>
      <c r="H61" s="106"/>
      <c r="I61" s="107"/>
      <c r="J61" s="108" t="s">
        <v>20</v>
      </c>
      <c r="K61" s="108"/>
      <c r="L61" s="108"/>
      <c r="M61" s="108"/>
      <c r="N61" s="108"/>
      <c r="O61" s="134" t="s">
        <v>45</v>
      </c>
      <c r="P61" s="134"/>
      <c r="Q61" s="134"/>
      <c r="R61" s="134"/>
      <c r="S61" s="134"/>
      <c r="T61" s="134"/>
      <c r="U61" s="134"/>
      <c r="V61" s="134"/>
      <c r="W61" s="134"/>
      <c r="X61" s="105"/>
      <c r="Y61" s="112" t="s">
        <v>15</v>
      </c>
      <c r="Z61" s="112"/>
      <c r="AA61" s="112"/>
      <c r="AB61" s="112"/>
      <c r="AC61" s="112"/>
      <c r="AD61" s="112" t="s">
        <v>35</v>
      </c>
      <c r="AE61" s="112"/>
      <c r="AF61" s="112"/>
      <c r="AG61" s="112"/>
      <c r="AH61" s="112"/>
      <c r="AI61" s="112" t="s">
        <v>21</v>
      </c>
      <c r="AJ61" s="112"/>
      <c r="AK61" s="112"/>
      <c r="AL61" s="112"/>
      <c r="AM61" s="112"/>
      <c r="AN61" s="112" t="s">
        <v>36</v>
      </c>
      <c r="AO61" s="112"/>
      <c r="AP61" s="112"/>
      <c r="AQ61" s="112"/>
      <c r="AR61" s="112"/>
      <c r="AS61" s="112" t="s">
        <v>16</v>
      </c>
      <c r="AT61" s="112"/>
      <c r="AU61" s="112"/>
      <c r="AV61" s="112"/>
      <c r="AW61" s="112"/>
      <c r="AX61" s="112" t="s">
        <v>21</v>
      </c>
      <c r="AY61" s="112"/>
      <c r="AZ61" s="112"/>
      <c r="BA61" s="112"/>
      <c r="BB61" s="112"/>
      <c r="BC61" s="112" t="s">
        <v>38</v>
      </c>
      <c r="BD61" s="112"/>
      <c r="BE61" s="112"/>
      <c r="BF61" s="112"/>
      <c r="BG61" s="112"/>
      <c r="BH61" s="112" t="s">
        <v>38</v>
      </c>
      <c r="BI61" s="112"/>
      <c r="BJ61" s="112"/>
      <c r="BK61" s="112"/>
      <c r="BL61" s="112"/>
      <c r="BM61" s="121" t="s">
        <v>21</v>
      </c>
      <c r="BN61" s="121"/>
      <c r="BO61" s="121"/>
      <c r="BP61" s="121"/>
      <c r="BQ61" s="121"/>
      <c r="BR61" s="10"/>
      <c r="BS61" s="10"/>
      <c r="BT61" s="7"/>
      <c r="BU61" s="7"/>
      <c r="BV61" s="7"/>
      <c r="BW61" s="7"/>
      <c r="BX61" s="7"/>
      <c r="BY61" s="7"/>
      <c r="BZ61" s="7"/>
      <c r="CA61" s="1" t="s">
        <v>28</v>
      </c>
    </row>
    <row r="62" spans="1:79" s="14" customFormat="1" ht="15.75">
      <c r="A62" s="64"/>
      <c r="B62" s="64"/>
      <c r="C62" s="68" t="s">
        <v>65</v>
      </c>
      <c r="D62" s="68"/>
      <c r="E62" s="68"/>
      <c r="F62" s="68"/>
      <c r="G62" s="68"/>
      <c r="H62" s="68"/>
      <c r="I62" s="68"/>
      <c r="J62" s="68" t="s">
        <v>66</v>
      </c>
      <c r="K62" s="68"/>
      <c r="L62" s="68"/>
      <c r="M62" s="68"/>
      <c r="N62" s="68"/>
      <c r="O62" s="68" t="s">
        <v>66</v>
      </c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16"/>
      <c r="BS62" s="16"/>
      <c r="BT62" s="16"/>
      <c r="BU62" s="16"/>
      <c r="BV62" s="16"/>
      <c r="BW62" s="16"/>
      <c r="BX62" s="16"/>
      <c r="BY62" s="16"/>
      <c r="BZ62" s="17"/>
      <c r="CA62" s="14" t="s">
        <v>29</v>
      </c>
    </row>
    <row r="63" spans="1:79" ht="51.75" customHeight="1">
      <c r="A63" s="52">
        <v>1</v>
      </c>
      <c r="B63" s="52"/>
      <c r="C63" s="72" t="s">
        <v>85</v>
      </c>
      <c r="D63" s="73"/>
      <c r="E63" s="73"/>
      <c r="F63" s="73"/>
      <c r="G63" s="73"/>
      <c r="H63" s="73"/>
      <c r="I63" s="74"/>
      <c r="J63" s="59" t="s">
        <v>86</v>
      </c>
      <c r="K63" s="59"/>
      <c r="L63" s="59"/>
      <c r="M63" s="59"/>
      <c r="N63" s="59"/>
      <c r="O63" s="59" t="s">
        <v>90</v>
      </c>
      <c r="P63" s="59"/>
      <c r="Q63" s="59"/>
      <c r="R63" s="59"/>
      <c r="S63" s="59"/>
      <c r="T63" s="59"/>
      <c r="U63" s="59"/>
      <c r="V63" s="59"/>
      <c r="W63" s="59"/>
      <c r="X63" s="59"/>
      <c r="Y63" s="61"/>
      <c r="Z63" s="61"/>
      <c r="AA63" s="61"/>
      <c r="AB63" s="61"/>
      <c r="AC63" s="61"/>
      <c r="AD63" s="61">
        <v>9530</v>
      </c>
      <c r="AE63" s="61"/>
      <c r="AF63" s="61"/>
      <c r="AG63" s="61"/>
      <c r="AH63" s="61"/>
      <c r="AI63" s="61">
        <f>Y63+AD63</f>
        <v>9530</v>
      </c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>
        <f>AN63+AS63</f>
        <v>0</v>
      </c>
      <c r="AY63" s="61"/>
      <c r="AZ63" s="61"/>
      <c r="BA63" s="61"/>
      <c r="BB63" s="61"/>
      <c r="BC63" s="61">
        <f>AN63-Y63</f>
        <v>0</v>
      </c>
      <c r="BD63" s="61"/>
      <c r="BE63" s="61"/>
      <c r="BF63" s="61"/>
      <c r="BG63" s="61"/>
      <c r="BH63" s="61">
        <f>AS63-AD63</f>
        <v>-9530</v>
      </c>
      <c r="BI63" s="61"/>
      <c r="BJ63" s="61"/>
      <c r="BK63" s="61"/>
      <c r="BL63" s="61"/>
      <c r="BM63" s="61">
        <f>BC63+BH63</f>
        <v>-9530</v>
      </c>
      <c r="BN63" s="61"/>
      <c r="BO63" s="61"/>
      <c r="BP63" s="61"/>
      <c r="BQ63" s="61"/>
      <c r="BR63" s="9"/>
      <c r="BS63" s="9"/>
      <c r="BT63" s="9"/>
      <c r="BU63" s="9"/>
      <c r="BV63" s="9"/>
      <c r="BW63" s="9"/>
      <c r="BX63" s="9"/>
      <c r="BY63" s="9"/>
      <c r="BZ63" s="7"/>
    </row>
    <row r="64" spans="1:79" ht="49.5" customHeight="1">
      <c r="A64" s="52">
        <v>2</v>
      </c>
      <c r="B64" s="52"/>
      <c r="C64" s="72" t="s">
        <v>87</v>
      </c>
      <c r="D64" s="73"/>
      <c r="E64" s="73"/>
      <c r="F64" s="73"/>
      <c r="G64" s="73"/>
      <c r="H64" s="73"/>
      <c r="I64" s="74"/>
      <c r="J64" s="59" t="s">
        <v>86</v>
      </c>
      <c r="K64" s="59"/>
      <c r="L64" s="59"/>
      <c r="M64" s="59"/>
      <c r="N64" s="59"/>
      <c r="O64" s="59" t="s">
        <v>90</v>
      </c>
      <c r="P64" s="59"/>
      <c r="Q64" s="59"/>
      <c r="R64" s="59"/>
      <c r="S64" s="59"/>
      <c r="T64" s="59"/>
      <c r="U64" s="59"/>
      <c r="V64" s="59"/>
      <c r="W64" s="59"/>
      <c r="X64" s="59"/>
      <c r="Y64" s="61"/>
      <c r="Z64" s="61"/>
      <c r="AA64" s="61"/>
      <c r="AB64" s="61"/>
      <c r="AC64" s="61"/>
      <c r="AD64" s="61">
        <v>33237</v>
      </c>
      <c r="AE64" s="61"/>
      <c r="AF64" s="61"/>
      <c r="AG64" s="61"/>
      <c r="AH64" s="61"/>
      <c r="AI64" s="61">
        <f>Y64+AD64</f>
        <v>33237</v>
      </c>
      <c r="AJ64" s="61"/>
      <c r="AK64" s="61"/>
      <c r="AL64" s="61"/>
      <c r="AM64" s="61"/>
      <c r="AN64" s="61"/>
      <c r="AO64" s="61"/>
      <c r="AP64" s="61"/>
      <c r="AQ64" s="61"/>
      <c r="AR64" s="61"/>
      <c r="AS64" s="61">
        <v>33236.19</v>
      </c>
      <c r="AT64" s="61"/>
      <c r="AU64" s="61"/>
      <c r="AV64" s="61"/>
      <c r="AW64" s="61"/>
      <c r="AX64" s="61">
        <f>AN64+AS64</f>
        <v>33236.19</v>
      </c>
      <c r="AY64" s="61"/>
      <c r="AZ64" s="61"/>
      <c r="BA64" s="61"/>
      <c r="BB64" s="61"/>
      <c r="BC64" s="61">
        <f>AN64-Y64</f>
        <v>0</v>
      </c>
      <c r="BD64" s="61"/>
      <c r="BE64" s="61"/>
      <c r="BF64" s="61"/>
      <c r="BG64" s="61"/>
      <c r="BH64" s="61">
        <f>AS64-AD64</f>
        <v>-0.80999999999767169</v>
      </c>
      <c r="BI64" s="61"/>
      <c r="BJ64" s="61"/>
      <c r="BK64" s="61"/>
      <c r="BL64" s="61"/>
      <c r="BM64" s="61">
        <f>BC64+BH64</f>
        <v>-0.80999999999767169</v>
      </c>
      <c r="BN64" s="61"/>
      <c r="BO64" s="61"/>
      <c r="BP64" s="61"/>
      <c r="BQ64" s="61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39" hidden="1" customHeight="1">
      <c r="A65" s="52"/>
      <c r="B65" s="52"/>
      <c r="C65" s="72"/>
      <c r="D65" s="73"/>
      <c r="E65" s="73"/>
      <c r="F65" s="73"/>
      <c r="G65" s="73"/>
      <c r="H65" s="73"/>
      <c r="I65" s="74"/>
      <c r="J65" s="59" t="s">
        <v>86</v>
      </c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>
        <f t="shared" ref="AI65" si="0">Y65+AD65</f>
        <v>0</v>
      </c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>
        <f t="shared" ref="AX65" si="1">AN65+AS65</f>
        <v>0</v>
      </c>
      <c r="AY65" s="61"/>
      <c r="AZ65" s="61"/>
      <c r="BA65" s="61"/>
      <c r="BB65" s="61"/>
      <c r="BC65" s="61">
        <f t="shared" ref="BC65" si="2">AN65-Y65</f>
        <v>0</v>
      </c>
      <c r="BD65" s="61"/>
      <c r="BE65" s="61"/>
      <c r="BF65" s="61"/>
      <c r="BG65" s="61"/>
      <c r="BH65" s="61">
        <f t="shared" ref="BH65" si="3">AS65-AD65</f>
        <v>0</v>
      </c>
      <c r="BI65" s="61"/>
      <c r="BJ65" s="61"/>
      <c r="BK65" s="61"/>
      <c r="BL65" s="61"/>
      <c r="BM65" s="61">
        <f t="shared" ref="BM65" si="4">BC65+BH65</f>
        <v>0</v>
      </c>
      <c r="BN65" s="61"/>
      <c r="BO65" s="61"/>
      <c r="BP65" s="61"/>
      <c r="BQ65" s="61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39" customHeight="1">
      <c r="A66" s="52">
        <v>3</v>
      </c>
      <c r="B66" s="52"/>
      <c r="C66" s="72" t="s">
        <v>88</v>
      </c>
      <c r="D66" s="73"/>
      <c r="E66" s="73"/>
      <c r="F66" s="73"/>
      <c r="G66" s="73"/>
      <c r="H66" s="73"/>
      <c r="I66" s="74"/>
      <c r="J66" s="59" t="s">
        <v>86</v>
      </c>
      <c r="K66" s="59"/>
      <c r="L66" s="59"/>
      <c r="M66" s="59"/>
      <c r="N66" s="59"/>
      <c r="O66" s="59" t="s">
        <v>89</v>
      </c>
      <c r="P66" s="59"/>
      <c r="Q66" s="59"/>
      <c r="R66" s="59"/>
      <c r="S66" s="59"/>
      <c r="T66" s="59"/>
      <c r="U66" s="59"/>
      <c r="V66" s="59"/>
      <c r="W66" s="59"/>
      <c r="X66" s="59"/>
      <c r="Y66" s="61"/>
      <c r="Z66" s="61"/>
      <c r="AA66" s="61"/>
      <c r="AB66" s="61"/>
      <c r="AC66" s="61"/>
      <c r="AD66" s="61">
        <v>5554951</v>
      </c>
      <c r="AE66" s="61"/>
      <c r="AF66" s="61"/>
      <c r="AG66" s="61"/>
      <c r="AH66" s="61"/>
      <c r="AI66" s="61">
        <f>Y66+AD66</f>
        <v>5554951</v>
      </c>
      <c r="AJ66" s="61"/>
      <c r="AK66" s="61"/>
      <c r="AL66" s="61"/>
      <c r="AM66" s="61"/>
      <c r="AN66" s="61"/>
      <c r="AO66" s="61"/>
      <c r="AP66" s="61"/>
      <c r="AQ66" s="61"/>
      <c r="AR66" s="61"/>
      <c r="AS66" s="61">
        <v>5528848.1100000003</v>
      </c>
      <c r="AT66" s="61"/>
      <c r="AU66" s="61"/>
      <c r="AV66" s="61"/>
      <c r="AW66" s="61"/>
      <c r="AX66" s="61">
        <f>AN66+AS66</f>
        <v>5528848.1100000003</v>
      </c>
      <c r="AY66" s="61"/>
      <c r="AZ66" s="61"/>
      <c r="BA66" s="61"/>
      <c r="BB66" s="61"/>
      <c r="BC66" s="61">
        <f>AN66-Y66</f>
        <v>0</v>
      </c>
      <c r="BD66" s="61"/>
      <c r="BE66" s="61"/>
      <c r="BF66" s="61"/>
      <c r="BG66" s="61"/>
      <c r="BH66" s="61">
        <f>AS66-AD66</f>
        <v>-26102.889999999665</v>
      </c>
      <c r="BI66" s="61"/>
      <c r="BJ66" s="61"/>
      <c r="BK66" s="61"/>
      <c r="BL66" s="61"/>
      <c r="BM66" s="61">
        <f>BC66+BH66</f>
        <v>-26102.889999999665</v>
      </c>
      <c r="BN66" s="61"/>
      <c r="BO66" s="61"/>
      <c r="BP66" s="61"/>
      <c r="BQ66" s="61"/>
      <c r="BR66" s="9"/>
      <c r="BS66" s="9"/>
      <c r="BT66" s="9"/>
      <c r="BU66" s="9"/>
      <c r="BV66" s="9"/>
      <c r="BW66" s="9"/>
      <c r="BX66" s="9"/>
      <c r="BY66" s="9"/>
      <c r="BZ66" s="7"/>
    </row>
    <row r="67" spans="1:80" ht="15.75" customHeight="1">
      <c r="A67" s="52"/>
      <c r="B67" s="52"/>
      <c r="C67" s="53" t="s">
        <v>105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5"/>
      <c r="BR67" s="9"/>
      <c r="BS67" s="9"/>
      <c r="BT67" s="9"/>
      <c r="BU67" s="9"/>
      <c r="BV67" s="9"/>
      <c r="BW67" s="9"/>
      <c r="BX67" s="9"/>
      <c r="BY67" s="9"/>
      <c r="BZ67" s="7"/>
      <c r="CB67" s="1" t="s">
        <v>71</v>
      </c>
    </row>
    <row r="68" spans="1:80" s="14" customFormat="1" ht="15.75">
      <c r="A68" s="64">
        <v>0</v>
      </c>
      <c r="B68" s="64"/>
      <c r="C68" s="75" t="s">
        <v>68</v>
      </c>
      <c r="D68" s="76"/>
      <c r="E68" s="76"/>
      <c r="F68" s="76"/>
      <c r="G68" s="76"/>
      <c r="H68" s="76"/>
      <c r="I68" s="77"/>
      <c r="J68" s="68" t="s">
        <v>66</v>
      </c>
      <c r="K68" s="68"/>
      <c r="L68" s="68"/>
      <c r="M68" s="68"/>
      <c r="N68" s="68"/>
      <c r="O68" s="68" t="s">
        <v>66</v>
      </c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16"/>
      <c r="BS68" s="16"/>
      <c r="BT68" s="16"/>
      <c r="BU68" s="16"/>
      <c r="BV68" s="16"/>
      <c r="BW68" s="16"/>
      <c r="BX68" s="16"/>
      <c r="BY68" s="16"/>
      <c r="BZ68" s="17"/>
    </row>
    <row r="69" spans="1:80" s="23" customFormat="1" ht="38.25" customHeight="1">
      <c r="A69" s="52">
        <v>1</v>
      </c>
      <c r="B69" s="52"/>
      <c r="C69" s="56" t="s">
        <v>94</v>
      </c>
      <c r="D69" s="57"/>
      <c r="E69" s="57"/>
      <c r="F69" s="57"/>
      <c r="G69" s="57"/>
      <c r="H69" s="57"/>
      <c r="I69" s="58"/>
      <c r="J69" s="59" t="s">
        <v>67</v>
      </c>
      <c r="K69" s="59"/>
      <c r="L69" s="59"/>
      <c r="M69" s="59"/>
      <c r="N69" s="59"/>
      <c r="O69" s="56" t="s">
        <v>70</v>
      </c>
      <c r="P69" s="62"/>
      <c r="Q69" s="62"/>
      <c r="R69" s="62"/>
      <c r="S69" s="62"/>
      <c r="T69" s="62"/>
      <c r="U69" s="62"/>
      <c r="V69" s="62"/>
      <c r="W69" s="62"/>
      <c r="X69" s="63"/>
      <c r="Y69" s="60"/>
      <c r="Z69" s="60"/>
      <c r="AA69" s="60"/>
      <c r="AB69" s="60"/>
      <c r="AC69" s="60"/>
      <c r="AD69" s="60">
        <v>1</v>
      </c>
      <c r="AE69" s="60"/>
      <c r="AF69" s="60"/>
      <c r="AG69" s="60"/>
      <c r="AH69" s="60"/>
      <c r="AI69" s="60">
        <f>Y69+AD69</f>
        <v>1</v>
      </c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51">
        <f>AN69+AS69</f>
        <v>0</v>
      </c>
      <c r="AY69" s="51"/>
      <c r="AZ69" s="51"/>
      <c r="BA69" s="51"/>
      <c r="BB69" s="51"/>
      <c r="BC69" s="51">
        <f>AN69-Y69</f>
        <v>0</v>
      </c>
      <c r="BD69" s="51"/>
      <c r="BE69" s="51"/>
      <c r="BF69" s="51"/>
      <c r="BG69" s="51"/>
      <c r="BH69" s="51">
        <f>AS69-AD69</f>
        <v>-1</v>
      </c>
      <c r="BI69" s="51"/>
      <c r="BJ69" s="51"/>
      <c r="BK69" s="51"/>
      <c r="BL69" s="51"/>
      <c r="BM69" s="51">
        <f>BC69+BH69</f>
        <v>-1</v>
      </c>
      <c r="BN69" s="51"/>
      <c r="BO69" s="51"/>
      <c r="BP69" s="51"/>
      <c r="BQ69" s="51"/>
      <c r="BR69" s="9"/>
      <c r="BS69" s="9"/>
      <c r="BT69" s="9"/>
      <c r="BU69" s="9"/>
      <c r="BV69" s="9"/>
      <c r="BW69" s="9"/>
      <c r="BX69" s="9"/>
      <c r="BY69" s="9"/>
      <c r="BZ69" s="22"/>
    </row>
    <row r="70" spans="1:80" s="23" customFormat="1" ht="38.25" customHeight="1">
      <c r="A70" s="52">
        <v>2</v>
      </c>
      <c r="B70" s="52"/>
      <c r="C70" s="56" t="s">
        <v>95</v>
      </c>
      <c r="D70" s="57"/>
      <c r="E70" s="57"/>
      <c r="F70" s="57"/>
      <c r="G70" s="57"/>
      <c r="H70" s="57"/>
      <c r="I70" s="58"/>
      <c r="J70" s="59" t="s">
        <v>67</v>
      </c>
      <c r="K70" s="59"/>
      <c r="L70" s="59"/>
      <c r="M70" s="59"/>
      <c r="N70" s="59"/>
      <c r="O70" s="56" t="s">
        <v>70</v>
      </c>
      <c r="P70" s="62"/>
      <c r="Q70" s="62"/>
      <c r="R70" s="62"/>
      <c r="S70" s="62"/>
      <c r="T70" s="62"/>
      <c r="U70" s="62"/>
      <c r="V70" s="62"/>
      <c r="W70" s="62"/>
      <c r="X70" s="63"/>
      <c r="Y70" s="60"/>
      <c r="Z70" s="60"/>
      <c r="AA70" s="60"/>
      <c r="AB70" s="60"/>
      <c r="AC70" s="60"/>
      <c r="AD70" s="60">
        <v>1</v>
      </c>
      <c r="AE70" s="60"/>
      <c r="AF70" s="60"/>
      <c r="AG70" s="60"/>
      <c r="AH70" s="60"/>
      <c r="AI70" s="60">
        <f>Y70+AD70</f>
        <v>1</v>
      </c>
      <c r="AJ70" s="60"/>
      <c r="AK70" s="60"/>
      <c r="AL70" s="60"/>
      <c r="AM70" s="60"/>
      <c r="AN70" s="60"/>
      <c r="AO70" s="60"/>
      <c r="AP70" s="60"/>
      <c r="AQ70" s="60"/>
      <c r="AR70" s="60"/>
      <c r="AS70" s="60">
        <v>1</v>
      </c>
      <c r="AT70" s="60"/>
      <c r="AU70" s="60"/>
      <c r="AV70" s="60"/>
      <c r="AW70" s="60"/>
      <c r="AX70" s="51">
        <f>AN70+AS70</f>
        <v>1</v>
      </c>
      <c r="AY70" s="51"/>
      <c r="AZ70" s="51"/>
      <c r="BA70" s="51"/>
      <c r="BB70" s="51"/>
      <c r="BC70" s="51">
        <f>AN70-Y70</f>
        <v>0</v>
      </c>
      <c r="BD70" s="51"/>
      <c r="BE70" s="51"/>
      <c r="BF70" s="51"/>
      <c r="BG70" s="51"/>
      <c r="BH70" s="51">
        <f>AS70-AD70</f>
        <v>0</v>
      </c>
      <c r="BI70" s="51"/>
      <c r="BJ70" s="51"/>
      <c r="BK70" s="51"/>
      <c r="BL70" s="51"/>
      <c r="BM70" s="51">
        <f>BC70+BH70</f>
        <v>0</v>
      </c>
      <c r="BN70" s="51"/>
      <c r="BO70" s="51"/>
      <c r="BP70" s="51"/>
      <c r="BQ70" s="51"/>
      <c r="BR70" s="9"/>
      <c r="BS70" s="9"/>
      <c r="BT70" s="9"/>
      <c r="BU70" s="9"/>
      <c r="BV70" s="9"/>
      <c r="BW70" s="9"/>
      <c r="BX70" s="9"/>
      <c r="BY70" s="9"/>
      <c r="BZ70" s="22"/>
    </row>
    <row r="71" spans="1:80" s="23" customFormat="1" ht="30.75" hidden="1" customHeight="1">
      <c r="A71" s="52">
        <v>3</v>
      </c>
      <c r="B71" s="52"/>
      <c r="C71" s="56" t="s">
        <v>95</v>
      </c>
      <c r="D71" s="57"/>
      <c r="E71" s="57"/>
      <c r="F71" s="57"/>
      <c r="G71" s="57"/>
      <c r="H71" s="57"/>
      <c r="I71" s="58"/>
      <c r="J71" s="59" t="s">
        <v>67</v>
      </c>
      <c r="K71" s="59"/>
      <c r="L71" s="59"/>
      <c r="M71" s="59"/>
      <c r="N71" s="59"/>
      <c r="O71" s="56" t="s">
        <v>70</v>
      </c>
      <c r="P71" s="62"/>
      <c r="Q71" s="62"/>
      <c r="R71" s="62"/>
      <c r="S71" s="62"/>
      <c r="T71" s="62"/>
      <c r="U71" s="62"/>
      <c r="V71" s="62"/>
      <c r="W71" s="62"/>
      <c r="X71" s="63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>
        <f>Y71+AD71</f>
        <v>0</v>
      </c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51">
        <f>AN71+AS71</f>
        <v>0</v>
      </c>
      <c r="AY71" s="51"/>
      <c r="AZ71" s="51"/>
      <c r="BA71" s="51"/>
      <c r="BB71" s="51"/>
      <c r="BC71" s="51">
        <f>AN71-Y71</f>
        <v>0</v>
      </c>
      <c r="BD71" s="51"/>
      <c r="BE71" s="51"/>
      <c r="BF71" s="51"/>
      <c r="BG71" s="51"/>
      <c r="BH71" s="51">
        <f>AS71-AD71</f>
        <v>0</v>
      </c>
      <c r="BI71" s="51"/>
      <c r="BJ71" s="51"/>
      <c r="BK71" s="51"/>
      <c r="BL71" s="51"/>
      <c r="BM71" s="51">
        <f>BC71+BH71</f>
        <v>0</v>
      </c>
      <c r="BN71" s="51"/>
      <c r="BO71" s="51"/>
      <c r="BP71" s="51"/>
      <c r="BQ71" s="51"/>
      <c r="BR71" s="9"/>
      <c r="BS71" s="9"/>
      <c r="BT71" s="9"/>
      <c r="BU71" s="9"/>
      <c r="BV71" s="9"/>
      <c r="BW71" s="9"/>
      <c r="BX71" s="9"/>
      <c r="BY71" s="9"/>
      <c r="BZ71" s="22"/>
    </row>
    <row r="72" spans="1:80" s="23" customFormat="1" ht="38.25" customHeight="1">
      <c r="A72" s="52">
        <v>3</v>
      </c>
      <c r="B72" s="52"/>
      <c r="C72" s="56" t="s">
        <v>96</v>
      </c>
      <c r="D72" s="57"/>
      <c r="E72" s="57"/>
      <c r="F72" s="57"/>
      <c r="G72" s="57"/>
      <c r="H72" s="57"/>
      <c r="I72" s="58"/>
      <c r="J72" s="59" t="s">
        <v>67</v>
      </c>
      <c r="K72" s="59"/>
      <c r="L72" s="59"/>
      <c r="M72" s="59"/>
      <c r="N72" s="59"/>
      <c r="O72" s="56" t="s">
        <v>70</v>
      </c>
      <c r="P72" s="62"/>
      <c r="Q72" s="62"/>
      <c r="R72" s="62"/>
      <c r="S72" s="62"/>
      <c r="T72" s="62"/>
      <c r="U72" s="62"/>
      <c r="V72" s="62"/>
      <c r="W72" s="62"/>
      <c r="X72" s="63"/>
      <c r="Y72" s="60"/>
      <c r="Z72" s="60"/>
      <c r="AA72" s="60"/>
      <c r="AB72" s="60"/>
      <c r="AC72" s="60"/>
      <c r="AD72" s="60">
        <v>7</v>
      </c>
      <c r="AE72" s="60"/>
      <c r="AF72" s="60"/>
      <c r="AG72" s="60"/>
      <c r="AH72" s="60"/>
      <c r="AI72" s="60">
        <f>Y72+AD72</f>
        <v>7</v>
      </c>
      <c r="AJ72" s="60"/>
      <c r="AK72" s="60"/>
      <c r="AL72" s="60"/>
      <c r="AM72" s="60"/>
      <c r="AN72" s="60"/>
      <c r="AO72" s="60"/>
      <c r="AP72" s="60"/>
      <c r="AQ72" s="60"/>
      <c r="AR72" s="60"/>
      <c r="AS72" s="60">
        <v>5</v>
      </c>
      <c r="AT72" s="60"/>
      <c r="AU72" s="60"/>
      <c r="AV72" s="60"/>
      <c r="AW72" s="60"/>
      <c r="AX72" s="51">
        <f>AN72+AS72</f>
        <v>5</v>
      </c>
      <c r="AY72" s="51"/>
      <c r="AZ72" s="51"/>
      <c r="BA72" s="51"/>
      <c r="BB72" s="51"/>
      <c r="BC72" s="51">
        <f>AN72-Y72</f>
        <v>0</v>
      </c>
      <c r="BD72" s="51"/>
      <c r="BE72" s="51"/>
      <c r="BF72" s="51"/>
      <c r="BG72" s="51"/>
      <c r="BH72" s="51">
        <f>AS72-AD72</f>
        <v>-2</v>
      </c>
      <c r="BI72" s="51"/>
      <c r="BJ72" s="51"/>
      <c r="BK72" s="51"/>
      <c r="BL72" s="51"/>
      <c r="BM72" s="51">
        <f>BC72+BH72</f>
        <v>-2</v>
      </c>
      <c r="BN72" s="51"/>
      <c r="BO72" s="51"/>
      <c r="BP72" s="51"/>
      <c r="BQ72" s="51"/>
      <c r="BR72" s="9"/>
      <c r="BS72" s="9"/>
      <c r="BT72" s="9"/>
      <c r="BU72" s="9"/>
      <c r="BV72" s="9"/>
      <c r="BW72" s="9"/>
      <c r="BX72" s="9"/>
      <c r="BY72" s="9"/>
      <c r="BZ72" s="22"/>
    </row>
    <row r="73" spans="1:80" ht="15.75" customHeight="1">
      <c r="A73" s="52"/>
      <c r="B73" s="52"/>
      <c r="C73" s="53" t="s">
        <v>105</v>
      </c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5"/>
      <c r="BR73" s="9"/>
      <c r="BS73" s="9"/>
      <c r="BT73" s="9"/>
      <c r="BU73" s="9"/>
      <c r="BV73" s="9"/>
      <c r="BW73" s="9"/>
      <c r="BX73" s="9"/>
      <c r="BY73" s="9"/>
      <c r="BZ73" s="7"/>
      <c r="CB73" s="1" t="s">
        <v>71</v>
      </c>
    </row>
    <row r="74" spans="1:80" s="25" customFormat="1" ht="15.75">
      <c r="A74" s="64">
        <v>0</v>
      </c>
      <c r="B74" s="64"/>
      <c r="C74" s="65" t="s">
        <v>69</v>
      </c>
      <c r="D74" s="66"/>
      <c r="E74" s="66"/>
      <c r="F74" s="66"/>
      <c r="G74" s="66"/>
      <c r="H74" s="66"/>
      <c r="I74" s="67"/>
      <c r="J74" s="68" t="s">
        <v>66</v>
      </c>
      <c r="K74" s="68"/>
      <c r="L74" s="68"/>
      <c r="M74" s="68"/>
      <c r="N74" s="68"/>
      <c r="O74" s="65" t="s">
        <v>66</v>
      </c>
      <c r="P74" s="66"/>
      <c r="Q74" s="66"/>
      <c r="R74" s="66"/>
      <c r="S74" s="66"/>
      <c r="T74" s="66"/>
      <c r="U74" s="66"/>
      <c r="V74" s="66"/>
      <c r="W74" s="66"/>
      <c r="X74" s="67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16"/>
      <c r="BS74" s="16"/>
      <c r="BT74" s="16"/>
      <c r="BU74" s="16"/>
      <c r="BV74" s="16"/>
      <c r="BW74" s="16"/>
      <c r="BX74" s="16"/>
      <c r="BY74" s="16"/>
      <c r="BZ74" s="24"/>
    </row>
    <row r="75" spans="1:80" s="23" customFormat="1" ht="58.5" customHeight="1">
      <c r="A75" s="52">
        <v>1</v>
      </c>
      <c r="B75" s="52"/>
      <c r="C75" s="56" t="s">
        <v>98</v>
      </c>
      <c r="D75" s="57"/>
      <c r="E75" s="57"/>
      <c r="F75" s="57"/>
      <c r="G75" s="57"/>
      <c r="H75" s="57"/>
      <c r="I75" s="58"/>
      <c r="J75" s="59" t="s">
        <v>86</v>
      </c>
      <c r="K75" s="59"/>
      <c r="L75" s="59"/>
      <c r="M75" s="59"/>
      <c r="N75" s="59"/>
      <c r="O75" s="56" t="s">
        <v>90</v>
      </c>
      <c r="P75" s="57"/>
      <c r="Q75" s="57"/>
      <c r="R75" s="57"/>
      <c r="S75" s="57"/>
      <c r="T75" s="57"/>
      <c r="U75" s="57"/>
      <c r="V75" s="57"/>
      <c r="W75" s="57"/>
      <c r="X75" s="58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>
        <f>Y75+AD75</f>
        <v>0</v>
      </c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>
        <f>AN75+AS75</f>
        <v>0</v>
      </c>
      <c r="AY75" s="61"/>
      <c r="AZ75" s="61"/>
      <c r="BA75" s="61"/>
      <c r="BB75" s="61"/>
      <c r="BC75" s="61">
        <f>AN75-Y75</f>
        <v>0</v>
      </c>
      <c r="BD75" s="61"/>
      <c r="BE75" s="61"/>
      <c r="BF75" s="61"/>
      <c r="BG75" s="61"/>
      <c r="BH75" s="61">
        <f>AS75-AD75</f>
        <v>0</v>
      </c>
      <c r="BI75" s="61"/>
      <c r="BJ75" s="61"/>
      <c r="BK75" s="61"/>
      <c r="BL75" s="61"/>
      <c r="BM75" s="61">
        <f>BC75+BH75</f>
        <v>0</v>
      </c>
      <c r="BN75" s="61"/>
      <c r="BO75" s="61"/>
      <c r="BP75" s="61"/>
      <c r="BQ75" s="61"/>
      <c r="BR75" s="9"/>
      <c r="BS75" s="9"/>
      <c r="BT75" s="9"/>
      <c r="BU75" s="9"/>
      <c r="BV75" s="9"/>
      <c r="BW75" s="9"/>
      <c r="BX75" s="9"/>
      <c r="BY75" s="9"/>
      <c r="BZ75" s="22"/>
    </row>
    <row r="76" spans="1:80" s="23" customFormat="1" ht="52.5" customHeight="1">
      <c r="A76" s="52">
        <v>2</v>
      </c>
      <c r="B76" s="52"/>
      <c r="C76" s="56" t="s">
        <v>114</v>
      </c>
      <c r="D76" s="57"/>
      <c r="E76" s="57"/>
      <c r="F76" s="57"/>
      <c r="G76" s="57"/>
      <c r="H76" s="57"/>
      <c r="I76" s="58"/>
      <c r="J76" s="59" t="s">
        <v>86</v>
      </c>
      <c r="K76" s="59"/>
      <c r="L76" s="59"/>
      <c r="M76" s="59"/>
      <c r="N76" s="59"/>
      <c r="O76" s="56" t="s">
        <v>90</v>
      </c>
      <c r="P76" s="57"/>
      <c r="Q76" s="57"/>
      <c r="R76" s="57"/>
      <c r="S76" s="57"/>
      <c r="T76" s="57"/>
      <c r="U76" s="57"/>
      <c r="V76" s="57"/>
      <c r="W76" s="57"/>
      <c r="X76" s="58"/>
      <c r="Y76" s="61"/>
      <c r="Z76" s="61"/>
      <c r="AA76" s="61"/>
      <c r="AB76" s="61"/>
      <c r="AC76" s="61"/>
      <c r="AD76" s="61">
        <f>SUM(AD64/AD70)</f>
        <v>33237</v>
      </c>
      <c r="AE76" s="61"/>
      <c r="AF76" s="61"/>
      <c r="AG76" s="61"/>
      <c r="AH76" s="61"/>
      <c r="AI76" s="61">
        <f>Y76+AD76</f>
        <v>33237</v>
      </c>
      <c r="AJ76" s="61"/>
      <c r="AK76" s="61"/>
      <c r="AL76" s="61"/>
      <c r="AM76" s="61"/>
      <c r="AN76" s="61"/>
      <c r="AO76" s="61"/>
      <c r="AP76" s="61"/>
      <c r="AQ76" s="61"/>
      <c r="AR76" s="61"/>
      <c r="AS76" s="61">
        <f>SUM(AS64/AS70)</f>
        <v>33236.19</v>
      </c>
      <c r="AT76" s="61"/>
      <c r="AU76" s="61"/>
      <c r="AV76" s="61"/>
      <c r="AW76" s="61"/>
      <c r="AX76" s="61">
        <f>AN76+AS76</f>
        <v>33236.19</v>
      </c>
      <c r="AY76" s="61"/>
      <c r="AZ76" s="61"/>
      <c r="BA76" s="61"/>
      <c r="BB76" s="61"/>
      <c r="BC76" s="61">
        <f>AN76-Y76</f>
        <v>0</v>
      </c>
      <c r="BD76" s="61"/>
      <c r="BE76" s="61"/>
      <c r="BF76" s="61"/>
      <c r="BG76" s="61"/>
      <c r="BH76" s="61">
        <f>AS76-AD76</f>
        <v>-0.80999999999767169</v>
      </c>
      <c r="BI76" s="61"/>
      <c r="BJ76" s="61"/>
      <c r="BK76" s="61"/>
      <c r="BL76" s="61"/>
      <c r="BM76" s="61">
        <f>BC76+BH76</f>
        <v>-0.80999999999767169</v>
      </c>
      <c r="BN76" s="61"/>
      <c r="BO76" s="61"/>
      <c r="BP76" s="61"/>
      <c r="BQ76" s="61"/>
      <c r="BR76" s="9"/>
      <c r="BS76" s="9"/>
      <c r="BT76" s="9"/>
      <c r="BU76" s="9"/>
      <c r="BV76" s="9"/>
      <c r="BW76" s="9"/>
      <c r="BX76" s="9"/>
      <c r="BY76" s="9"/>
      <c r="BZ76" s="22"/>
    </row>
    <row r="77" spans="1:80" s="23" customFormat="1" ht="36" hidden="1" customHeight="1">
      <c r="A77" s="52">
        <v>3</v>
      </c>
      <c r="B77" s="52"/>
      <c r="C77" s="56"/>
      <c r="D77" s="57"/>
      <c r="E77" s="57"/>
      <c r="F77" s="57"/>
      <c r="G77" s="57"/>
      <c r="H77" s="57"/>
      <c r="I77" s="58"/>
      <c r="J77" s="59" t="s">
        <v>86</v>
      </c>
      <c r="K77" s="59"/>
      <c r="L77" s="59"/>
      <c r="M77" s="59"/>
      <c r="N77" s="59"/>
      <c r="O77" s="56" t="s">
        <v>90</v>
      </c>
      <c r="P77" s="57"/>
      <c r="Q77" s="57"/>
      <c r="R77" s="57"/>
      <c r="S77" s="57"/>
      <c r="T77" s="57"/>
      <c r="U77" s="57"/>
      <c r="V77" s="57"/>
      <c r="W77" s="57"/>
      <c r="X77" s="58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>
        <f>Y77+AD77</f>
        <v>0</v>
      </c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>
        <f>AN77+AS77</f>
        <v>0</v>
      </c>
      <c r="AY77" s="61"/>
      <c r="AZ77" s="61"/>
      <c r="BA77" s="61"/>
      <c r="BB77" s="61"/>
      <c r="BC77" s="61">
        <f>AN77-Y77</f>
        <v>0</v>
      </c>
      <c r="BD77" s="61"/>
      <c r="BE77" s="61"/>
      <c r="BF77" s="61"/>
      <c r="BG77" s="61"/>
      <c r="BH77" s="61">
        <f>AS77-AD77</f>
        <v>0</v>
      </c>
      <c r="BI77" s="61"/>
      <c r="BJ77" s="61"/>
      <c r="BK77" s="61"/>
      <c r="BL77" s="61"/>
      <c r="BM77" s="61">
        <f>BC77+BH77</f>
        <v>0</v>
      </c>
      <c r="BN77" s="61"/>
      <c r="BO77" s="61"/>
      <c r="BP77" s="61"/>
      <c r="BQ77" s="61"/>
      <c r="BR77" s="9"/>
      <c r="BS77" s="9"/>
      <c r="BT77" s="9"/>
      <c r="BU77" s="9"/>
      <c r="BV77" s="9"/>
      <c r="BW77" s="9"/>
      <c r="BX77" s="9"/>
      <c r="BY77" s="9"/>
      <c r="BZ77" s="22"/>
    </row>
    <row r="78" spans="1:80" s="23" customFormat="1" ht="44.25" customHeight="1">
      <c r="A78" s="52">
        <v>3</v>
      </c>
      <c r="B78" s="52"/>
      <c r="C78" s="56" t="s">
        <v>100</v>
      </c>
      <c r="D78" s="57"/>
      <c r="E78" s="57"/>
      <c r="F78" s="57"/>
      <c r="G78" s="57"/>
      <c r="H78" s="57"/>
      <c r="I78" s="58"/>
      <c r="J78" s="59" t="s">
        <v>86</v>
      </c>
      <c r="K78" s="59"/>
      <c r="L78" s="59"/>
      <c r="M78" s="59"/>
      <c r="N78" s="59"/>
      <c r="O78" s="56" t="s">
        <v>90</v>
      </c>
      <c r="P78" s="57"/>
      <c r="Q78" s="57"/>
      <c r="R78" s="57"/>
      <c r="S78" s="57"/>
      <c r="T78" s="57"/>
      <c r="U78" s="57"/>
      <c r="V78" s="57"/>
      <c r="W78" s="57"/>
      <c r="X78" s="58"/>
      <c r="Y78" s="61"/>
      <c r="Z78" s="61"/>
      <c r="AA78" s="61"/>
      <c r="AB78" s="61"/>
      <c r="AC78" s="61"/>
      <c r="AD78" s="61">
        <f>SUM(AD66/AD72)</f>
        <v>793564.42857142852</v>
      </c>
      <c r="AE78" s="61"/>
      <c r="AF78" s="61"/>
      <c r="AG78" s="61"/>
      <c r="AH78" s="61"/>
      <c r="AI78" s="61">
        <f>Y78+AD78</f>
        <v>793564.42857142852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>
        <f>SUM(AS66/AS72)</f>
        <v>1105769.622</v>
      </c>
      <c r="AT78" s="61"/>
      <c r="AU78" s="61"/>
      <c r="AV78" s="61"/>
      <c r="AW78" s="61"/>
      <c r="AX78" s="61">
        <f>AN78+AS78</f>
        <v>1105769.622</v>
      </c>
      <c r="AY78" s="61"/>
      <c r="AZ78" s="61"/>
      <c r="BA78" s="61"/>
      <c r="BB78" s="61"/>
      <c r="BC78" s="61">
        <f>AN78-Y78</f>
        <v>0</v>
      </c>
      <c r="BD78" s="61"/>
      <c r="BE78" s="61"/>
      <c r="BF78" s="61"/>
      <c r="BG78" s="61"/>
      <c r="BH78" s="61">
        <f>AS78-AD78</f>
        <v>312205.19342857145</v>
      </c>
      <c r="BI78" s="61"/>
      <c r="BJ78" s="61"/>
      <c r="BK78" s="61"/>
      <c r="BL78" s="61"/>
      <c r="BM78" s="61">
        <f>BC78+BH78</f>
        <v>312205.19342857145</v>
      </c>
      <c r="BN78" s="61"/>
      <c r="BO78" s="61"/>
      <c r="BP78" s="61"/>
      <c r="BQ78" s="61"/>
      <c r="BR78" s="9"/>
      <c r="BS78" s="9"/>
      <c r="BT78" s="9"/>
      <c r="BU78" s="9"/>
      <c r="BV78" s="9"/>
      <c r="BW78" s="9"/>
      <c r="BX78" s="9"/>
      <c r="BY78" s="9"/>
      <c r="BZ78" s="22"/>
    </row>
    <row r="79" spans="1:80" ht="15.75" customHeight="1">
      <c r="A79" s="52"/>
      <c r="B79" s="52"/>
      <c r="C79" s="53" t="s">
        <v>105</v>
      </c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5"/>
      <c r="BR79" s="9"/>
      <c r="BS79" s="9"/>
      <c r="BT79" s="9"/>
      <c r="BU79" s="9"/>
      <c r="BV79" s="9"/>
      <c r="BW79" s="9"/>
      <c r="BX79" s="9"/>
      <c r="BY79" s="9"/>
      <c r="BZ79" s="7"/>
      <c r="CB79" s="1" t="s">
        <v>71</v>
      </c>
    </row>
    <row r="80" spans="1:80" ht="15.75" customHeight="1">
      <c r="A80" s="64">
        <v>0</v>
      </c>
      <c r="B80" s="64"/>
      <c r="C80" s="65" t="s">
        <v>92</v>
      </c>
      <c r="D80" s="66"/>
      <c r="E80" s="66"/>
      <c r="F80" s="66"/>
      <c r="G80" s="66"/>
      <c r="H80" s="66"/>
      <c r="I80" s="67"/>
      <c r="J80" s="68" t="s">
        <v>66</v>
      </c>
      <c r="K80" s="68"/>
      <c r="L80" s="68"/>
      <c r="M80" s="68"/>
      <c r="N80" s="68"/>
      <c r="O80" s="65" t="s">
        <v>66</v>
      </c>
      <c r="P80" s="66"/>
      <c r="Q80" s="66"/>
      <c r="R80" s="66"/>
      <c r="S80" s="66"/>
      <c r="T80" s="66"/>
      <c r="U80" s="66"/>
      <c r="V80" s="66"/>
      <c r="W80" s="66"/>
      <c r="X80" s="67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9"/>
      <c r="BS80" s="9"/>
      <c r="BT80" s="9"/>
      <c r="BU80" s="9"/>
      <c r="BV80" s="9"/>
      <c r="BW80" s="9"/>
      <c r="BX80" s="9"/>
      <c r="BY80" s="9"/>
      <c r="BZ80" s="7"/>
    </row>
    <row r="81" spans="1:80" ht="35.25" customHeight="1">
      <c r="A81" s="52">
        <v>1</v>
      </c>
      <c r="B81" s="52"/>
      <c r="C81" s="56" t="s">
        <v>102</v>
      </c>
      <c r="D81" s="57"/>
      <c r="E81" s="57"/>
      <c r="F81" s="57"/>
      <c r="G81" s="57"/>
      <c r="H81" s="57"/>
      <c r="I81" s="58"/>
      <c r="J81" s="59" t="s">
        <v>93</v>
      </c>
      <c r="K81" s="59"/>
      <c r="L81" s="59"/>
      <c r="M81" s="59"/>
      <c r="N81" s="59"/>
      <c r="O81" s="56" t="s">
        <v>90</v>
      </c>
      <c r="P81" s="57"/>
      <c r="Q81" s="57"/>
      <c r="R81" s="57"/>
      <c r="S81" s="57"/>
      <c r="T81" s="57"/>
      <c r="U81" s="57"/>
      <c r="V81" s="57"/>
      <c r="W81" s="57"/>
      <c r="X81" s="58"/>
      <c r="Y81" s="60"/>
      <c r="Z81" s="60"/>
      <c r="AA81" s="60"/>
      <c r="AB81" s="60"/>
      <c r="AC81" s="60"/>
      <c r="AD81" s="60">
        <v>100</v>
      </c>
      <c r="AE81" s="60"/>
      <c r="AF81" s="60"/>
      <c r="AG81" s="60"/>
      <c r="AH81" s="60"/>
      <c r="AI81" s="60">
        <f>Y81+AD81</f>
        <v>100</v>
      </c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51">
        <f>AN81+AS81</f>
        <v>0</v>
      </c>
      <c r="AY81" s="51"/>
      <c r="AZ81" s="51"/>
      <c r="BA81" s="51"/>
      <c r="BB81" s="51"/>
      <c r="BC81" s="51">
        <f>AN81-Y81</f>
        <v>0</v>
      </c>
      <c r="BD81" s="51"/>
      <c r="BE81" s="51"/>
      <c r="BF81" s="51"/>
      <c r="BG81" s="51"/>
      <c r="BH81" s="51">
        <f>AS81-AD81</f>
        <v>-100</v>
      </c>
      <c r="BI81" s="51"/>
      <c r="BJ81" s="51"/>
      <c r="BK81" s="51"/>
      <c r="BL81" s="51"/>
      <c r="BM81" s="51">
        <f>BC81+BH81</f>
        <v>-100</v>
      </c>
      <c r="BN81" s="51"/>
      <c r="BO81" s="51"/>
      <c r="BP81" s="51"/>
      <c r="BQ81" s="51"/>
      <c r="BR81" s="9"/>
      <c r="BS81" s="9"/>
      <c r="BT81" s="9"/>
      <c r="BU81" s="9"/>
      <c r="BV81" s="9"/>
      <c r="BW81" s="9"/>
      <c r="BX81" s="9"/>
      <c r="BY81" s="9"/>
      <c r="BZ81" s="7"/>
    </row>
    <row r="82" spans="1:80" ht="51.75" customHeight="1">
      <c r="A82" s="52">
        <v>2</v>
      </c>
      <c r="B82" s="52"/>
      <c r="C82" s="56" t="s">
        <v>115</v>
      </c>
      <c r="D82" s="57"/>
      <c r="E82" s="57"/>
      <c r="F82" s="57"/>
      <c r="G82" s="57"/>
      <c r="H82" s="57"/>
      <c r="I82" s="58"/>
      <c r="J82" s="59" t="s">
        <v>93</v>
      </c>
      <c r="K82" s="59"/>
      <c r="L82" s="59"/>
      <c r="M82" s="59"/>
      <c r="N82" s="59"/>
      <c r="O82" s="56" t="s">
        <v>90</v>
      </c>
      <c r="P82" s="57"/>
      <c r="Q82" s="57"/>
      <c r="R82" s="57"/>
      <c r="S82" s="57"/>
      <c r="T82" s="57"/>
      <c r="U82" s="57"/>
      <c r="V82" s="57"/>
      <c r="W82" s="57"/>
      <c r="X82" s="58"/>
      <c r="Y82" s="60"/>
      <c r="Z82" s="60"/>
      <c r="AA82" s="60"/>
      <c r="AB82" s="60"/>
      <c r="AC82" s="60"/>
      <c r="AD82" s="60">
        <v>100</v>
      </c>
      <c r="AE82" s="60"/>
      <c r="AF82" s="60"/>
      <c r="AG82" s="60"/>
      <c r="AH82" s="60"/>
      <c r="AI82" s="60">
        <f>Y82+AD82</f>
        <v>100</v>
      </c>
      <c r="AJ82" s="60"/>
      <c r="AK82" s="60"/>
      <c r="AL82" s="60"/>
      <c r="AM82" s="60"/>
      <c r="AN82" s="60"/>
      <c r="AO82" s="60"/>
      <c r="AP82" s="60"/>
      <c r="AQ82" s="60"/>
      <c r="AR82" s="60"/>
      <c r="AS82" s="60">
        <v>100</v>
      </c>
      <c r="AT82" s="60"/>
      <c r="AU82" s="60"/>
      <c r="AV82" s="60"/>
      <c r="AW82" s="60"/>
      <c r="AX82" s="51">
        <f>AN82+AS82</f>
        <v>100</v>
      </c>
      <c r="AY82" s="51"/>
      <c r="AZ82" s="51"/>
      <c r="BA82" s="51"/>
      <c r="BB82" s="51"/>
      <c r="BC82" s="51">
        <f>AN82-Y82</f>
        <v>0</v>
      </c>
      <c r="BD82" s="51"/>
      <c r="BE82" s="51"/>
      <c r="BF82" s="51"/>
      <c r="BG82" s="51"/>
      <c r="BH82" s="51">
        <f>AS82-AD82</f>
        <v>0</v>
      </c>
      <c r="BI82" s="51"/>
      <c r="BJ82" s="51"/>
      <c r="BK82" s="51"/>
      <c r="BL82" s="51"/>
      <c r="BM82" s="51">
        <f>BC82+BH82</f>
        <v>0</v>
      </c>
      <c r="BN82" s="51"/>
      <c r="BO82" s="51"/>
      <c r="BP82" s="51"/>
      <c r="BQ82" s="51"/>
      <c r="BR82" s="9"/>
      <c r="BS82" s="9"/>
      <c r="BT82" s="9"/>
      <c r="BU82" s="9"/>
      <c r="BV82" s="9"/>
      <c r="BW82" s="9"/>
      <c r="BX82" s="9"/>
      <c r="BY82" s="9"/>
      <c r="BZ82" s="7"/>
    </row>
    <row r="83" spans="1:80" ht="38.25" hidden="1" customHeight="1">
      <c r="A83" s="52">
        <v>3</v>
      </c>
      <c r="B83" s="52"/>
      <c r="C83" s="56"/>
      <c r="D83" s="57"/>
      <c r="E83" s="57"/>
      <c r="F83" s="57"/>
      <c r="G83" s="57"/>
      <c r="H83" s="57"/>
      <c r="I83" s="58"/>
      <c r="J83" s="59" t="s">
        <v>93</v>
      </c>
      <c r="K83" s="59"/>
      <c r="L83" s="59"/>
      <c r="M83" s="59"/>
      <c r="N83" s="59"/>
      <c r="O83" s="56" t="s">
        <v>90</v>
      </c>
      <c r="P83" s="57"/>
      <c r="Q83" s="57"/>
      <c r="R83" s="57"/>
      <c r="S83" s="57"/>
      <c r="T83" s="57"/>
      <c r="U83" s="57"/>
      <c r="V83" s="57"/>
      <c r="W83" s="57"/>
      <c r="X83" s="58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>
        <f>Y83+AD83</f>
        <v>0</v>
      </c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51">
        <f>AN83+AS83</f>
        <v>0</v>
      </c>
      <c r="AY83" s="51"/>
      <c r="AZ83" s="51"/>
      <c r="BA83" s="51"/>
      <c r="BB83" s="51"/>
      <c r="BC83" s="51">
        <f>AN83-Y83</f>
        <v>0</v>
      </c>
      <c r="BD83" s="51"/>
      <c r="BE83" s="51"/>
      <c r="BF83" s="51"/>
      <c r="BG83" s="51"/>
      <c r="BH83" s="51">
        <f>AS83-AD83</f>
        <v>0</v>
      </c>
      <c r="BI83" s="51"/>
      <c r="BJ83" s="51"/>
      <c r="BK83" s="51"/>
      <c r="BL83" s="51"/>
      <c r="BM83" s="51">
        <f>BC83+BH83</f>
        <v>0</v>
      </c>
      <c r="BN83" s="51"/>
      <c r="BO83" s="51"/>
      <c r="BP83" s="51"/>
      <c r="BQ83" s="51"/>
      <c r="BR83" s="9"/>
      <c r="BS83" s="9"/>
      <c r="BT83" s="9"/>
      <c r="BU83" s="9"/>
      <c r="BV83" s="9"/>
      <c r="BW83" s="9"/>
      <c r="BX83" s="9"/>
      <c r="BY83" s="9"/>
      <c r="BZ83" s="7"/>
    </row>
    <row r="84" spans="1:80" ht="39" customHeight="1">
      <c r="A84" s="52">
        <v>4</v>
      </c>
      <c r="B84" s="52"/>
      <c r="C84" s="56" t="s">
        <v>104</v>
      </c>
      <c r="D84" s="57"/>
      <c r="E84" s="57"/>
      <c r="F84" s="57"/>
      <c r="G84" s="57"/>
      <c r="H84" s="57"/>
      <c r="I84" s="58"/>
      <c r="J84" s="59" t="s">
        <v>93</v>
      </c>
      <c r="K84" s="59"/>
      <c r="L84" s="59"/>
      <c r="M84" s="59"/>
      <c r="N84" s="59"/>
      <c r="O84" s="56" t="s">
        <v>90</v>
      </c>
      <c r="P84" s="57"/>
      <c r="Q84" s="57"/>
      <c r="R84" s="57"/>
      <c r="S84" s="57"/>
      <c r="T84" s="57"/>
      <c r="U84" s="57"/>
      <c r="V84" s="57"/>
      <c r="W84" s="57"/>
      <c r="X84" s="58"/>
      <c r="Y84" s="60"/>
      <c r="Z84" s="60"/>
      <c r="AA84" s="60"/>
      <c r="AB84" s="60"/>
      <c r="AC84" s="60"/>
      <c r="AD84" s="60">
        <v>100</v>
      </c>
      <c r="AE84" s="60"/>
      <c r="AF84" s="60"/>
      <c r="AG84" s="60"/>
      <c r="AH84" s="60"/>
      <c r="AI84" s="60">
        <f>Y84+AD84</f>
        <v>100</v>
      </c>
      <c r="AJ84" s="60"/>
      <c r="AK84" s="60"/>
      <c r="AL84" s="60"/>
      <c r="AM84" s="60"/>
      <c r="AN84" s="60"/>
      <c r="AO84" s="60"/>
      <c r="AP84" s="60"/>
      <c r="AQ84" s="60"/>
      <c r="AR84" s="60"/>
      <c r="AS84" s="60">
        <v>100</v>
      </c>
      <c r="AT84" s="60"/>
      <c r="AU84" s="60"/>
      <c r="AV84" s="60"/>
      <c r="AW84" s="60"/>
      <c r="AX84" s="51">
        <f>AN84+AS84</f>
        <v>100</v>
      </c>
      <c r="AY84" s="51"/>
      <c r="AZ84" s="51"/>
      <c r="BA84" s="51"/>
      <c r="BB84" s="51"/>
      <c r="BC84" s="51">
        <f>AN84-Y84</f>
        <v>0</v>
      </c>
      <c r="BD84" s="51"/>
      <c r="BE84" s="51"/>
      <c r="BF84" s="51"/>
      <c r="BG84" s="51"/>
      <c r="BH84" s="51">
        <f>AS84-AD84</f>
        <v>0</v>
      </c>
      <c r="BI84" s="51"/>
      <c r="BJ84" s="51"/>
      <c r="BK84" s="51"/>
      <c r="BL84" s="51"/>
      <c r="BM84" s="51">
        <f>BC84+BH84</f>
        <v>0</v>
      </c>
      <c r="BN84" s="51"/>
      <c r="BO84" s="51"/>
      <c r="BP84" s="51"/>
      <c r="BQ84" s="51"/>
      <c r="BR84" s="9"/>
      <c r="BS84" s="9"/>
      <c r="BT84" s="9"/>
      <c r="BU84" s="9"/>
      <c r="BV84" s="9"/>
      <c r="BW84" s="9"/>
      <c r="BX84" s="9"/>
      <c r="BY84" s="9"/>
      <c r="BZ84" s="7"/>
    </row>
    <row r="85" spans="1:80" ht="15.75" customHeight="1">
      <c r="A85" s="52"/>
      <c r="B85" s="52"/>
      <c r="C85" s="53" t="s">
        <v>105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5"/>
      <c r="BR85" s="9"/>
      <c r="BS85" s="9"/>
      <c r="BT85" s="9"/>
      <c r="BU85" s="9"/>
      <c r="BV85" s="9"/>
      <c r="BW85" s="9"/>
      <c r="BX85" s="9"/>
      <c r="BY85" s="9"/>
      <c r="BZ85" s="7"/>
      <c r="CB85" s="1" t="s">
        <v>71</v>
      </c>
    </row>
    <row r="86" spans="1:80" ht="15.95" customHeight="1">
      <c r="A86" s="85" t="s">
        <v>56</v>
      </c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80" ht="15.95" customHeight="1">
      <c r="A87" s="128"/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128"/>
      <c r="AO87" s="128"/>
      <c r="AP87" s="128"/>
      <c r="AQ87" s="128"/>
      <c r="AR87" s="128"/>
      <c r="AS87" s="128"/>
      <c r="AT87" s="128"/>
      <c r="AU87" s="128"/>
      <c r="AV87" s="128"/>
      <c r="AW87" s="128"/>
      <c r="AX87" s="128"/>
      <c r="AY87" s="128"/>
      <c r="AZ87" s="128"/>
      <c r="BA87" s="128"/>
      <c r="BB87" s="128"/>
      <c r="BC87" s="128"/>
      <c r="BD87" s="128"/>
      <c r="BE87" s="128"/>
      <c r="BF87" s="128"/>
      <c r="BG87" s="128"/>
      <c r="BH87" s="128"/>
      <c r="BI87" s="128"/>
      <c r="BJ87" s="128"/>
      <c r="BK87" s="128"/>
      <c r="BL87" s="128"/>
    </row>
    <row r="88" spans="1:80" ht="15.9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</row>
    <row r="89" spans="1:80" ht="15.9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</row>
    <row r="90" spans="1:80" ht="42" customHeight="1">
      <c r="A90" s="123" t="s">
        <v>74</v>
      </c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3"/>
      <c r="AO90" s="3"/>
      <c r="AP90" s="101" t="s">
        <v>76</v>
      </c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101"/>
    </row>
    <row r="91" spans="1:80">
      <c r="W91" s="122" t="s">
        <v>12</v>
      </c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122"/>
      <c r="AL91" s="122"/>
      <c r="AM91" s="122"/>
      <c r="AN91" s="29"/>
      <c r="AO91" s="29"/>
      <c r="AP91" s="122" t="s">
        <v>13</v>
      </c>
      <c r="AQ91" s="122"/>
      <c r="AR91" s="122"/>
      <c r="AS91" s="122"/>
      <c r="AT91" s="122"/>
      <c r="AU91" s="122"/>
      <c r="AV91" s="122"/>
      <c r="AW91" s="122"/>
      <c r="AX91" s="122"/>
      <c r="AY91" s="122"/>
      <c r="AZ91" s="122"/>
      <c r="BA91" s="122"/>
      <c r="BB91" s="122"/>
      <c r="BC91" s="122"/>
      <c r="BD91" s="122"/>
      <c r="BE91" s="122"/>
      <c r="BF91" s="122"/>
      <c r="BG91" s="122"/>
      <c r="BH91" s="122"/>
    </row>
    <row r="94" spans="1:80" ht="31.5" customHeight="1">
      <c r="A94" s="123" t="s">
        <v>75</v>
      </c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3"/>
      <c r="AO94" s="3"/>
      <c r="AP94" s="101" t="s">
        <v>106</v>
      </c>
      <c r="AQ94" s="101"/>
      <c r="AR94" s="101"/>
      <c r="AS94" s="101"/>
      <c r="AT94" s="101"/>
      <c r="AU94" s="101"/>
      <c r="AV94" s="101"/>
      <c r="AW94" s="101"/>
      <c r="AX94" s="101"/>
      <c r="AY94" s="101"/>
      <c r="AZ94" s="101"/>
      <c r="BA94" s="101"/>
      <c r="BB94" s="101"/>
      <c r="BC94" s="101"/>
      <c r="BD94" s="101"/>
      <c r="BE94" s="101"/>
      <c r="BF94" s="101"/>
      <c r="BG94" s="101"/>
      <c r="BH94" s="101"/>
    </row>
    <row r="95" spans="1:80">
      <c r="W95" s="122" t="s">
        <v>12</v>
      </c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29"/>
      <c r="AO95" s="29"/>
      <c r="AP95" s="122" t="s">
        <v>13</v>
      </c>
      <c r="AQ95" s="122"/>
      <c r="AR95" s="122"/>
      <c r="AS95" s="122"/>
      <c r="AT95" s="122"/>
      <c r="AU95" s="122"/>
      <c r="AV95" s="122"/>
      <c r="AW95" s="122"/>
      <c r="AX95" s="122"/>
      <c r="AY95" s="122"/>
      <c r="AZ95" s="122"/>
      <c r="BA95" s="122"/>
      <c r="BB95" s="122"/>
      <c r="BC95" s="122"/>
      <c r="BD95" s="122"/>
      <c r="BE95" s="122"/>
      <c r="BF95" s="122"/>
      <c r="BG95" s="122"/>
      <c r="BH95" s="122"/>
    </row>
  </sheetData>
  <mergeCells count="474">
    <mergeCell ref="A12:BL12"/>
    <mergeCell ref="A14:B14"/>
    <mergeCell ref="D14:J14"/>
    <mergeCell ref="L14:BL14"/>
    <mergeCell ref="D15:J15"/>
    <mergeCell ref="L15:BL15"/>
    <mergeCell ref="AO2:BL6"/>
    <mergeCell ref="A7:BL7"/>
    <mergeCell ref="A8:BL8"/>
    <mergeCell ref="A9:BL9"/>
    <mergeCell ref="A10:BL10"/>
    <mergeCell ref="A11:BL11"/>
    <mergeCell ref="A17:B17"/>
    <mergeCell ref="D17:J17"/>
    <mergeCell ref="L17:BL17"/>
    <mergeCell ref="D18:J18"/>
    <mergeCell ref="L18:BL18"/>
    <mergeCell ref="A20:B20"/>
    <mergeCell ref="D20:J20"/>
    <mergeCell ref="L20:AB20"/>
    <mergeCell ref="AC20:BL20"/>
    <mergeCell ref="A25:F25"/>
    <mergeCell ref="G25:BL25"/>
    <mergeCell ref="A26:F26"/>
    <mergeCell ref="G26:BL26"/>
    <mergeCell ref="A27:F27"/>
    <mergeCell ref="G27:BL27"/>
    <mergeCell ref="D21:J21"/>
    <mergeCell ref="L21:AB21"/>
    <mergeCell ref="AC21:BL21"/>
    <mergeCell ref="A23:BL23"/>
    <mergeCell ref="A24:F24"/>
    <mergeCell ref="G24:BL24"/>
    <mergeCell ref="A35:F35"/>
    <mergeCell ref="G35:BL35"/>
    <mergeCell ref="A36:F36"/>
    <mergeCell ref="G36:BL36"/>
    <mergeCell ref="A37:F37"/>
    <mergeCell ref="G37:BL37"/>
    <mergeCell ref="A29:BL29"/>
    <mergeCell ref="A30:BL30"/>
    <mergeCell ref="A32:BL32"/>
    <mergeCell ref="A33:F33"/>
    <mergeCell ref="G33:BL33"/>
    <mergeCell ref="A34:F34"/>
    <mergeCell ref="G34:BL34"/>
    <mergeCell ref="AP42:AT42"/>
    <mergeCell ref="AU42:AY42"/>
    <mergeCell ref="AZ42:BC42"/>
    <mergeCell ref="BD42:BH42"/>
    <mergeCell ref="BI42:BM42"/>
    <mergeCell ref="BN42:BQ42"/>
    <mergeCell ref="A39:BQ39"/>
    <mergeCell ref="A40:BQ40"/>
    <mergeCell ref="A41:B42"/>
    <mergeCell ref="C41:Z42"/>
    <mergeCell ref="AA41:AO41"/>
    <mergeCell ref="AP41:BC41"/>
    <mergeCell ref="BD41:BQ41"/>
    <mergeCell ref="AA42:AE42"/>
    <mergeCell ref="AF42:AJ42"/>
    <mergeCell ref="AK42:AO42"/>
    <mergeCell ref="A44:B44"/>
    <mergeCell ref="C44:Z44"/>
    <mergeCell ref="AA44:AE44"/>
    <mergeCell ref="AF44:AJ44"/>
    <mergeCell ref="AK44:AO44"/>
    <mergeCell ref="A43:B43"/>
    <mergeCell ref="C43:Z43"/>
    <mergeCell ref="AA43:AE43"/>
    <mergeCell ref="AF43:AJ43"/>
    <mergeCell ref="AK43:AO43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P43:AT43"/>
    <mergeCell ref="AU45:AY45"/>
    <mergeCell ref="AZ45:BC45"/>
    <mergeCell ref="BD45:BH45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6:AY46"/>
    <mergeCell ref="AZ46:BC46"/>
    <mergeCell ref="BD46:BH46"/>
    <mergeCell ref="BI46:BM46"/>
    <mergeCell ref="BN46:BQ46"/>
    <mergeCell ref="A48:BL48"/>
    <mergeCell ref="A46:B46"/>
    <mergeCell ref="C46:Z46"/>
    <mergeCell ref="AA46:AE46"/>
    <mergeCell ref="AF46:AJ46"/>
    <mergeCell ref="AK46:AO46"/>
    <mergeCell ref="AP46:AT46"/>
    <mergeCell ref="AQ52:AV52"/>
    <mergeCell ref="AW52:BA52"/>
    <mergeCell ref="BB52:BF52"/>
    <mergeCell ref="A49:BL49"/>
    <mergeCell ref="A50:P51"/>
    <mergeCell ref="Q50:AF50"/>
    <mergeCell ref="AG50:AV50"/>
    <mergeCell ref="AW50:BL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V54:Z54"/>
    <mergeCell ref="AA54:AF54"/>
    <mergeCell ref="AG54:AK54"/>
    <mergeCell ref="AL54:AP54"/>
    <mergeCell ref="AQ54:AV54"/>
    <mergeCell ref="AW54:BA54"/>
    <mergeCell ref="BB54:BF54"/>
    <mergeCell ref="BG52:BL52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BG53:BL53"/>
    <mergeCell ref="A52:P52"/>
    <mergeCell ref="Q52:U52"/>
    <mergeCell ref="V52:Z52"/>
    <mergeCell ref="AA52:AF52"/>
    <mergeCell ref="AG52:AK52"/>
    <mergeCell ref="AL52:AP52"/>
    <mergeCell ref="AD60:AH60"/>
    <mergeCell ref="AI60:AM60"/>
    <mergeCell ref="AN60:AR60"/>
    <mergeCell ref="AS60:AW60"/>
    <mergeCell ref="BG54:BL54"/>
    <mergeCell ref="A56:BQ56"/>
    <mergeCell ref="A58:B59"/>
    <mergeCell ref="C58:I59"/>
    <mergeCell ref="J58:N59"/>
    <mergeCell ref="O58:X59"/>
    <mergeCell ref="Y58:AM58"/>
    <mergeCell ref="AN58:BB58"/>
    <mergeCell ref="BC58:BQ58"/>
    <mergeCell ref="Y59:AC59"/>
    <mergeCell ref="AD59:AH59"/>
    <mergeCell ref="AI59:AM59"/>
    <mergeCell ref="AN59:AR59"/>
    <mergeCell ref="AS59:AW59"/>
    <mergeCell ref="AX59:BB59"/>
    <mergeCell ref="BC59:BG59"/>
    <mergeCell ref="BH59:BL59"/>
    <mergeCell ref="BM59:BQ59"/>
    <mergeCell ref="A54:P54"/>
    <mergeCell ref="Q54:U54"/>
    <mergeCell ref="AN62:AR62"/>
    <mergeCell ref="AS62:AW62"/>
    <mergeCell ref="AX60:BB60"/>
    <mergeCell ref="BC60:BG60"/>
    <mergeCell ref="BH60:BL60"/>
    <mergeCell ref="BM60:BQ60"/>
    <mergeCell ref="A61:B61"/>
    <mergeCell ref="C61:I61"/>
    <mergeCell ref="J61:N61"/>
    <mergeCell ref="O61:X61"/>
    <mergeCell ref="Y61:AC61"/>
    <mergeCell ref="AD61:AH61"/>
    <mergeCell ref="BM61:BQ61"/>
    <mergeCell ref="AI61:AM61"/>
    <mergeCell ref="AN61:AR61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X62:BB62"/>
    <mergeCell ref="BC62:BG62"/>
    <mergeCell ref="BH62:BL62"/>
    <mergeCell ref="BM62:BQ62"/>
    <mergeCell ref="A63:B63"/>
    <mergeCell ref="C63:I63"/>
    <mergeCell ref="J63:N63"/>
    <mergeCell ref="O63:X63"/>
    <mergeCell ref="Y63:AC63"/>
    <mergeCell ref="AD63:AH63"/>
    <mergeCell ref="BM63:BQ63"/>
    <mergeCell ref="AI63:AM63"/>
    <mergeCell ref="AN63:AR63"/>
    <mergeCell ref="AS63:AW63"/>
    <mergeCell ref="AX63:BB63"/>
    <mergeCell ref="BC63:BG63"/>
    <mergeCell ref="BH63:BL63"/>
    <mergeCell ref="A62:B62"/>
    <mergeCell ref="C62:I62"/>
    <mergeCell ref="J62:N62"/>
    <mergeCell ref="O62:X62"/>
    <mergeCell ref="Y62:AC62"/>
    <mergeCell ref="AD62:AH62"/>
    <mergeCell ref="AI62:AM62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X66:BB66"/>
    <mergeCell ref="BC66:BG66"/>
    <mergeCell ref="BH66:BL66"/>
    <mergeCell ref="BM66:BQ66"/>
    <mergeCell ref="A67:B67"/>
    <mergeCell ref="C67:BQ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68:B68"/>
    <mergeCell ref="C68:I68"/>
    <mergeCell ref="J68:N68"/>
    <mergeCell ref="O68:X68"/>
    <mergeCell ref="Y68:AC68"/>
    <mergeCell ref="AD68:AH68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70:BQ70"/>
    <mergeCell ref="AI70:AM70"/>
    <mergeCell ref="AN70:AR70"/>
    <mergeCell ref="AS70:AW70"/>
    <mergeCell ref="AX70:BB70"/>
    <mergeCell ref="BC70:BG70"/>
    <mergeCell ref="BH70:BL70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N74:AR74"/>
    <mergeCell ref="AS74:AW74"/>
    <mergeCell ref="AX74:BB74"/>
    <mergeCell ref="BC74:BG74"/>
    <mergeCell ref="BH74:BL74"/>
    <mergeCell ref="BM74:BQ74"/>
    <mergeCell ref="BM72:BQ72"/>
    <mergeCell ref="A73:B73"/>
    <mergeCell ref="C73:BQ73"/>
    <mergeCell ref="A74:B74"/>
    <mergeCell ref="C74:I74"/>
    <mergeCell ref="J74:N74"/>
    <mergeCell ref="O74:X74"/>
    <mergeCell ref="Y74:AC74"/>
    <mergeCell ref="AD74:AH74"/>
    <mergeCell ref="AI74:AM74"/>
    <mergeCell ref="AI72:AM72"/>
    <mergeCell ref="AN72:AR72"/>
    <mergeCell ref="AS72:AW72"/>
    <mergeCell ref="AX72:BB72"/>
    <mergeCell ref="BC72:BG72"/>
    <mergeCell ref="BH72:BL72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75:B75"/>
    <mergeCell ref="C75:I75"/>
    <mergeCell ref="J75:N75"/>
    <mergeCell ref="O75:X75"/>
    <mergeCell ref="Y75:AC75"/>
    <mergeCell ref="AD75:AH75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X78:BB78"/>
    <mergeCell ref="BC78:BG78"/>
    <mergeCell ref="BH78:BL78"/>
    <mergeCell ref="BM78:BQ78"/>
    <mergeCell ref="A79:B79"/>
    <mergeCell ref="C79:BQ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80:B80"/>
    <mergeCell ref="C80:I80"/>
    <mergeCell ref="J80:N80"/>
    <mergeCell ref="O80:X80"/>
    <mergeCell ref="Y80:AC80"/>
    <mergeCell ref="AD80:AH80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W91:AM91"/>
    <mergeCell ref="AP91:BH91"/>
    <mergeCell ref="A94:V94"/>
    <mergeCell ref="W94:AM94"/>
    <mergeCell ref="AP94:BH94"/>
    <mergeCell ref="W95:AM95"/>
    <mergeCell ref="AP95:BH95"/>
    <mergeCell ref="BM84:BQ84"/>
    <mergeCell ref="A85:B85"/>
    <mergeCell ref="C85:BQ85"/>
    <mergeCell ref="A86:BL86"/>
    <mergeCell ref="A87:BL87"/>
    <mergeCell ref="A90:V90"/>
    <mergeCell ref="W90:AM90"/>
    <mergeCell ref="AP90:BH90"/>
    <mergeCell ref="AI84:AM84"/>
    <mergeCell ref="AN84:AR84"/>
    <mergeCell ref="AS84:AW84"/>
    <mergeCell ref="AX84:BB84"/>
    <mergeCell ref="BC84:BG84"/>
    <mergeCell ref="BH84:BL84"/>
  </mergeCells>
  <conditionalFormatting sqref="C62 C78">
    <cfRule type="cellIs" dxfId="332" priority="35" stopIfTrue="1" operator="equal">
      <formula>$C61</formula>
    </cfRule>
  </conditionalFormatting>
  <conditionalFormatting sqref="A62:B62 A64:B64 A68:B68 A72:B72 A77:B79 A74:B74">
    <cfRule type="cellIs" dxfId="331" priority="36" stopIfTrue="1" operator="equal">
      <formula>0</formula>
    </cfRule>
  </conditionalFormatting>
  <conditionalFormatting sqref="A63:B63">
    <cfRule type="cellIs" dxfId="330" priority="33" stopIfTrue="1" operator="equal">
      <formula>0</formula>
    </cfRule>
  </conditionalFormatting>
  <conditionalFormatting sqref="A66:B66">
    <cfRule type="cellIs" dxfId="329" priority="31" stopIfTrue="1" operator="equal">
      <formula>0</formula>
    </cfRule>
  </conditionalFormatting>
  <conditionalFormatting sqref="C66">
    <cfRule type="cellIs" dxfId="328" priority="32" stopIfTrue="1" operator="equal">
      <formula>$C63</formula>
    </cfRule>
  </conditionalFormatting>
  <conditionalFormatting sqref="A65:B65">
    <cfRule type="cellIs" dxfId="327" priority="29" stopIfTrue="1" operator="equal">
      <formula>0</formula>
    </cfRule>
  </conditionalFormatting>
  <conditionalFormatting sqref="C65 C68">
    <cfRule type="cellIs" dxfId="326" priority="30" stopIfTrue="1" operator="equal">
      <formula>$C61</formula>
    </cfRule>
  </conditionalFormatting>
  <conditionalFormatting sqref="C72">
    <cfRule type="cellIs" dxfId="325" priority="38" stopIfTrue="1" operator="equal">
      <formula>$C68</formula>
    </cfRule>
  </conditionalFormatting>
  <conditionalFormatting sqref="A69:B70">
    <cfRule type="cellIs" dxfId="324" priority="27" stopIfTrue="1" operator="equal">
      <formula>0</formula>
    </cfRule>
  </conditionalFormatting>
  <conditionalFormatting sqref="A71:B71">
    <cfRule type="cellIs" dxfId="323" priority="25" stopIfTrue="1" operator="equal">
      <formula>0</formula>
    </cfRule>
  </conditionalFormatting>
  <conditionalFormatting sqref="C80 C84">
    <cfRule type="cellIs" dxfId="322" priority="20" stopIfTrue="1" operator="equal">
      <formula>$C79</formula>
    </cfRule>
  </conditionalFormatting>
  <conditionalFormatting sqref="A75:B76">
    <cfRule type="cellIs" dxfId="321" priority="23" stopIfTrue="1" operator="equal">
      <formula>0</formula>
    </cfRule>
  </conditionalFormatting>
  <conditionalFormatting sqref="A80:B80 A83:B84">
    <cfRule type="cellIs" dxfId="320" priority="21" stopIfTrue="1" operator="equal">
      <formula>0</formula>
    </cfRule>
  </conditionalFormatting>
  <conditionalFormatting sqref="C82">
    <cfRule type="cellIs" dxfId="319" priority="17" stopIfTrue="1" operator="equal">
      <formula>$C81</formula>
    </cfRule>
  </conditionalFormatting>
  <conditionalFormatting sqref="A81:B82">
    <cfRule type="cellIs" dxfId="318" priority="18" stopIfTrue="1" operator="equal">
      <formula>0</formula>
    </cfRule>
  </conditionalFormatting>
  <conditionalFormatting sqref="C71">
    <cfRule type="cellIs" dxfId="317" priority="16" stopIfTrue="1" operator="equal">
      <formula>$C70</formula>
    </cfRule>
  </conditionalFormatting>
  <conditionalFormatting sqref="C74 C79">
    <cfRule type="cellIs" dxfId="316" priority="39" stopIfTrue="1" operator="equal">
      <formula>#REF!</formula>
    </cfRule>
  </conditionalFormatting>
  <conditionalFormatting sqref="C77">
    <cfRule type="cellIs" dxfId="315" priority="15" stopIfTrue="1" operator="equal">
      <formula>$C76</formula>
    </cfRule>
  </conditionalFormatting>
  <conditionalFormatting sqref="C83">
    <cfRule type="cellIs" dxfId="314" priority="14" stopIfTrue="1" operator="equal">
      <formula>$C82</formula>
    </cfRule>
  </conditionalFormatting>
  <conditionalFormatting sqref="A73:B73">
    <cfRule type="cellIs" dxfId="313" priority="12" stopIfTrue="1" operator="equal">
      <formula>0</formula>
    </cfRule>
  </conditionalFormatting>
  <conditionalFormatting sqref="C73">
    <cfRule type="cellIs" dxfId="312" priority="13" stopIfTrue="1" operator="equal">
      <formula>#REF!</formula>
    </cfRule>
  </conditionalFormatting>
  <conditionalFormatting sqref="A67:B67">
    <cfRule type="cellIs" dxfId="311" priority="10" stopIfTrue="1" operator="equal">
      <formula>0</formula>
    </cfRule>
  </conditionalFormatting>
  <conditionalFormatting sqref="C67">
    <cfRule type="cellIs" dxfId="310" priority="11" stopIfTrue="1" operator="equal">
      <formula>#REF!</formula>
    </cfRule>
  </conditionalFormatting>
  <conditionalFormatting sqref="A85:B85">
    <cfRule type="cellIs" dxfId="309" priority="8" stopIfTrue="1" operator="equal">
      <formula>0</formula>
    </cfRule>
  </conditionalFormatting>
  <conditionalFormatting sqref="C85">
    <cfRule type="cellIs" dxfId="308" priority="9" stopIfTrue="1" operator="equal">
      <formula>#REF!</formula>
    </cfRule>
  </conditionalFormatting>
  <conditionalFormatting sqref="C63">
    <cfRule type="cellIs" dxfId="307" priority="7" stopIfTrue="1" operator="equal">
      <formula>$C61</formula>
    </cfRule>
  </conditionalFormatting>
  <conditionalFormatting sqref="C64">
    <cfRule type="cellIs" dxfId="306" priority="6" stopIfTrue="1" operator="equal">
      <formula>$C60</formula>
    </cfRule>
  </conditionalFormatting>
  <conditionalFormatting sqref="C69">
    <cfRule type="cellIs" dxfId="305" priority="5" stopIfTrue="1" operator="equal">
      <formula>$C68</formula>
    </cfRule>
  </conditionalFormatting>
  <conditionalFormatting sqref="C70">
    <cfRule type="cellIs" dxfId="304" priority="4" stopIfTrue="1" operator="equal">
      <formula>$C69</formula>
    </cfRule>
  </conditionalFormatting>
  <conditionalFormatting sqref="C75">
    <cfRule type="cellIs" dxfId="303" priority="3" stopIfTrue="1" operator="equal">
      <formula>$C74</formula>
    </cfRule>
  </conditionalFormatting>
  <conditionalFormatting sqref="C76">
    <cfRule type="cellIs" dxfId="302" priority="2" stopIfTrue="1" operator="equal">
      <formula>$C75</formula>
    </cfRule>
  </conditionalFormatting>
  <conditionalFormatting sqref="C81">
    <cfRule type="cellIs" dxfId="301" priority="1" stopIfTrue="1" operator="equal">
      <formula>$C80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5"/>
  <sheetViews>
    <sheetView topLeftCell="A46" zoomScale="85" zoomScaleNormal="85" workbookViewId="0">
      <selection activeCell="C84" sqref="C84:I84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0" t="s">
        <v>57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64" ht="9" customHeight="1"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64" ht="15.75" customHeight="1"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64" ht="9.75" hidden="1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</row>
    <row r="8" spans="1:64" ht="9.75" hidden="1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</row>
    <row r="9" spans="1:64" ht="8.25" hidden="1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</row>
    <row r="10" spans="1:64" ht="15.75">
      <c r="A10" s="102" t="s">
        <v>23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43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77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</row>
    <row r="14" spans="1:64" ht="27.95" customHeight="1">
      <c r="A14" s="85" t="s">
        <v>11</v>
      </c>
      <c r="B14" s="85"/>
      <c r="C14" s="11"/>
      <c r="D14" s="86" t="s">
        <v>72</v>
      </c>
      <c r="E14" s="87"/>
      <c r="F14" s="87"/>
      <c r="G14" s="87"/>
      <c r="H14" s="87"/>
      <c r="I14" s="87"/>
      <c r="J14" s="87"/>
      <c r="K14" s="11"/>
      <c r="L14" s="115" t="s">
        <v>73</v>
      </c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</row>
    <row r="15" spans="1:64" ht="15.95" customHeight="1">
      <c r="A15" s="32"/>
      <c r="B15" s="32"/>
      <c r="C15" s="32"/>
      <c r="D15" s="100" t="s">
        <v>40</v>
      </c>
      <c r="E15" s="100"/>
      <c r="F15" s="100"/>
      <c r="G15" s="100"/>
      <c r="H15" s="100"/>
      <c r="I15" s="100"/>
      <c r="J15" s="100"/>
      <c r="K15" s="32"/>
      <c r="L15" s="116" t="s">
        <v>0</v>
      </c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</row>
    <row r="16" spans="1:64" ht="6" customHeight="1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</row>
    <row r="17" spans="1:79" ht="27.95" customHeight="1">
      <c r="A17" s="85" t="s">
        <v>41</v>
      </c>
      <c r="B17" s="85"/>
      <c r="C17" s="11"/>
      <c r="D17" s="86" t="s">
        <v>79</v>
      </c>
      <c r="E17" s="87"/>
      <c r="F17" s="87"/>
      <c r="G17" s="87"/>
      <c r="H17" s="87"/>
      <c r="I17" s="87"/>
      <c r="J17" s="87"/>
      <c r="K17" s="11"/>
      <c r="L17" s="115" t="s">
        <v>78</v>
      </c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</row>
    <row r="18" spans="1:79" ht="15.95" customHeight="1">
      <c r="A18" s="32"/>
      <c r="B18" s="32"/>
      <c r="C18" s="32"/>
      <c r="D18" s="100" t="s">
        <v>40</v>
      </c>
      <c r="E18" s="100"/>
      <c r="F18" s="100"/>
      <c r="G18" s="100"/>
      <c r="H18" s="100"/>
      <c r="I18" s="100"/>
      <c r="J18" s="100"/>
      <c r="K18" s="32"/>
      <c r="L18" s="116" t="s">
        <v>1</v>
      </c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</row>
    <row r="19" spans="1:79" ht="6.7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</row>
    <row r="20" spans="1:79" ht="54" customHeight="1">
      <c r="A20" s="85" t="s">
        <v>42</v>
      </c>
      <c r="B20" s="85"/>
      <c r="C20" s="11"/>
      <c r="D20" s="86">
        <v>1511090</v>
      </c>
      <c r="E20" s="87"/>
      <c r="F20" s="87"/>
      <c r="G20" s="87"/>
      <c r="H20" s="87"/>
      <c r="I20" s="87"/>
      <c r="J20" s="87"/>
      <c r="K20" s="11"/>
      <c r="L20" s="86">
        <v>960</v>
      </c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115" t="s">
        <v>116</v>
      </c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</row>
    <row r="21" spans="1:79" ht="20.100000000000001" customHeight="1">
      <c r="A21" s="32"/>
      <c r="B21" s="32"/>
      <c r="C21" s="32"/>
      <c r="D21" s="117" t="s">
        <v>40</v>
      </c>
      <c r="E21" s="117"/>
      <c r="F21" s="117"/>
      <c r="G21" s="117"/>
      <c r="H21" s="117"/>
      <c r="I21" s="117"/>
      <c r="J21" s="117"/>
      <c r="K21" s="32"/>
      <c r="L21" s="116" t="s">
        <v>39</v>
      </c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 t="s">
        <v>2</v>
      </c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</row>
    <row r="23" spans="1:79" ht="15.75" customHeight="1">
      <c r="A23" s="85" t="s">
        <v>48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89" t="s">
        <v>46</v>
      </c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1"/>
    </row>
    <row r="25" spans="1:79" ht="15.75">
      <c r="A25" s="52">
        <v>1</v>
      </c>
      <c r="B25" s="52"/>
      <c r="C25" s="52"/>
      <c r="D25" s="52"/>
      <c r="E25" s="52"/>
      <c r="F25" s="52"/>
      <c r="G25" s="89">
        <v>2</v>
      </c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1"/>
    </row>
    <row r="26" spans="1:79" ht="10.5" hidden="1" customHeight="1">
      <c r="A26" s="108" t="s">
        <v>44</v>
      </c>
      <c r="B26" s="108"/>
      <c r="C26" s="108"/>
      <c r="D26" s="108"/>
      <c r="E26" s="108"/>
      <c r="F26" s="108"/>
      <c r="G26" s="105" t="s">
        <v>19</v>
      </c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7"/>
      <c r="CA26" s="1" t="s">
        <v>60</v>
      </c>
    </row>
    <row r="27" spans="1:79" ht="25.5" customHeight="1">
      <c r="A27" s="108">
        <v>1</v>
      </c>
      <c r="B27" s="108"/>
      <c r="C27" s="108"/>
      <c r="D27" s="108"/>
      <c r="E27" s="108"/>
      <c r="F27" s="108"/>
      <c r="G27" s="82" t="s">
        <v>112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4"/>
      <c r="CA27" s="1" t="s">
        <v>58</v>
      </c>
    </row>
    <row r="28" spans="1:79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79" ht="15.95" customHeight="1">
      <c r="A29" s="85" t="s">
        <v>49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31.5" customHeight="1">
      <c r="A30" s="101" t="s">
        <v>113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1" spans="1:79" ht="12.7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75" customHeight="1">
      <c r="A32" s="85" t="s">
        <v>50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79" ht="27.75" customHeight="1">
      <c r="A33" s="88" t="s">
        <v>6</v>
      </c>
      <c r="B33" s="88"/>
      <c r="C33" s="88"/>
      <c r="D33" s="88"/>
      <c r="E33" s="88"/>
      <c r="F33" s="88"/>
      <c r="G33" s="89" t="s">
        <v>47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1"/>
    </row>
    <row r="34" spans="1:79" ht="15.75">
      <c r="A34" s="52">
        <v>1</v>
      </c>
      <c r="B34" s="52"/>
      <c r="C34" s="52"/>
      <c r="D34" s="52"/>
      <c r="E34" s="52"/>
      <c r="F34" s="52"/>
      <c r="G34" s="89">
        <v>2</v>
      </c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1"/>
    </row>
    <row r="35" spans="1:79" ht="10.5" hidden="1" customHeight="1">
      <c r="A35" s="108" t="s">
        <v>18</v>
      </c>
      <c r="B35" s="108"/>
      <c r="C35" s="108"/>
      <c r="D35" s="108"/>
      <c r="E35" s="108"/>
      <c r="F35" s="108"/>
      <c r="G35" s="105" t="s">
        <v>19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7"/>
      <c r="CA35" s="1" t="s">
        <v>61</v>
      </c>
    </row>
    <row r="36" spans="1:79" ht="21" customHeight="1">
      <c r="A36" s="108">
        <v>1</v>
      </c>
      <c r="B36" s="108"/>
      <c r="C36" s="108"/>
      <c r="D36" s="108"/>
      <c r="E36" s="108"/>
      <c r="F36" s="108"/>
      <c r="G36" s="82" t="s">
        <v>116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59</v>
      </c>
    </row>
    <row r="37" spans="1:79" ht="12.75" customHeight="1">
      <c r="A37" s="108"/>
      <c r="B37" s="108"/>
      <c r="C37" s="108"/>
      <c r="D37" s="108"/>
      <c r="E37" s="108"/>
      <c r="F37" s="108"/>
      <c r="G37" s="82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4"/>
    </row>
    <row r="39" spans="1:79" ht="15.75" customHeight="1">
      <c r="A39" s="85" t="s">
        <v>51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</row>
    <row r="40" spans="1:79" ht="15" customHeight="1">
      <c r="A40" s="113" t="s">
        <v>81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</row>
    <row r="41" spans="1:79" ht="48" customHeight="1">
      <c r="A41" s="52" t="s">
        <v>6</v>
      </c>
      <c r="B41" s="52"/>
      <c r="C41" s="52" t="s">
        <v>33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30</v>
      </c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 t="s">
        <v>54</v>
      </c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 t="s">
        <v>3</v>
      </c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</row>
    <row r="42" spans="1:79" ht="29.1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 t="s">
        <v>5</v>
      </c>
      <c r="AB42" s="52"/>
      <c r="AC42" s="52"/>
      <c r="AD42" s="52"/>
      <c r="AE42" s="52"/>
      <c r="AF42" s="52" t="s">
        <v>4</v>
      </c>
      <c r="AG42" s="52"/>
      <c r="AH42" s="52"/>
      <c r="AI42" s="52"/>
      <c r="AJ42" s="52"/>
      <c r="AK42" s="52" t="s">
        <v>31</v>
      </c>
      <c r="AL42" s="52"/>
      <c r="AM42" s="52"/>
      <c r="AN42" s="52"/>
      <c r="AO42" s="52"/>
      <c r="AP42" s="52" t="s">
        <v>5</v>
      </c>
      <c r="AQ42" s="52"/>
      <c r="AR42" s="52"/>
      <c r="AS42" s="52"/>
      <c r="AT42" s="52"/>
      <c r="AU42" s="52" t="s">
        <v>4</v>
      </c>
      <c r="AV42" s="52"/>
      <c r="AW42" s="52"/>
      <c r="AX42" s="52"/>
      <c r="AY42" s="52"/>
      <c r="AZ42" s="52" t="s">
        <v>31</v>
      </c>
      <c r="BA42" s="52"/>
      <c r="BB42" s="52"/>
      <c r="BC42" s="52"/>
      <c r="BD42" s="52" t="s">
        <v>5</v>
      </c>
      <c r="BE42" s="52"/>
      <c r="BF42" s="52"/>
      <c r="BG42" s="52"/>
      <c r="BH42" s="52"/>
      <c r="BI42" s="52" t="s">
        <v>4</v>
      </c>
      <c r="BJ42" s="52"/>
      <c r="BK42" s="52"/>
      <c r="BL42" s="52"/>
      <c r="BM42" s="52"/>
      <c r="BN42" s="52" t="s">
        <v>32</v>
      </c>
      <c r="BO42" s="52"/>
      <c r="BP42" s="52"/>
      <c r="BQ42" s="52"/>
    </row>
    <row r="43" spans="1:79" ht="15.95" customHeight="1">
      <c r="A43" s="99">
        <v>1</v>
      </c>
      <c r="B43" s="99"/>
      <c r="C43" s="99">
        <v>2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78">
        <v>3</v>
      </c>
      <c r="AB43" s="79"/>
      <c r="AC43" s="79"/>
      <c r="AD43" s="79"/>
      <c r="AE43" s="80"/>
      <c r="AF43" s="78">
        <v>4</v>
      </c>
      <c r="AG43" s="79"/>
      <c r="AH43" s="79"/>
      <c r="AI43" s="79"/>
      <c r="AJ43" s="80"/>
      <c r="AK43" s="78">
        <v>5</v>
      </c>
      <c r="AL43" s="79"/>
      <c r="AM43" s="79"/>
      <c r="AN43" s="79"/>
      <c r="AO43" s="80"/>
      <c r="AP43" s="78">
        <v>6</v>
      </c>
      <c r="AQ43" s="79"/>
      <c r="AR43" s="79"/>
      <c r="AS43" s="79"/>
      <c r="AT43" s="80"/>
      <c r="AU43" s="78">
        <v>7</v>
      </c>
      <c r="AV43" s="79"/>
      <c r="AW43" s="79"/>
      <c r="AX43" s="79"/>
      <c r="AY43" s="80"/>
      <c r="AZ43" s="78">
        <v>8</v>
      </c>
      <c r="BA43" s="79"/>
      <c r="BB43" s="79"/>
      <c r="BC43" s="80"/>
      <c r="BD43" s="78">
        <v>9</v>
      </c>
      <c r="BE43" s="79"/>
      <c r="BF43" s="79"/>
      <c r="BG43" s="79"/>
      <c r="BH43" s="80"/>
      <c r="BI43" s="99">
        <v>10</v>
      </c>
      <c r="BJ43" s="99"/>
      <c r="BK43" s="99"/>
      <c r="BL43" s="99"/>
      <c r="BM43" s="99"/>
      <c r="BN43" s="99">
        <v>11</v>
      </c>
      <c r="BO43" s="99"/>
      <c r="BP43" s="99"/>
      <c r="BQ43" s="99"/>
    </row>
    <row r="44" spans="1:79" ht="15.75" hidden="1" customHeight="1">
      <c r="A44" s="108" t="s">
        <v>18</v>
      </c>
      <c r="B44" s="108"/>
      <c r="C44" s="57" t="s">
        <v>19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112" t="s">
        <v>15</v>
      </c>
      <c r="AB44" s="112"/>
      <c r="AC44" s="112"/>
      <c r="AD44" s="112"/>
      <c r="AE44" s="112"/>
      <c r="AF44" s="112" t="s">
        <v>14</v>
      </c>
      <c r="AG44" s="112"/>
      <c r="AH44" s="112"/>
      <c r="AI44" s="112"/>
      <c r="AJ44" s="112"/>
      <c r="AK44" s="109" t="s">
        <v>21</v>
      </c>
      <c r="AL44" s="109"/>
      <c r="AM44" s="109"/>
      <c r="AN44" s="109"/>
      <c r="AO44" s="109"/>
      <c r="AP44" s="112" t="s">
        <v>16</v>
      </c>
      <c r="AQ44" s="112"/>
      <c r="AR44" s="112"/>
      <c r="AS44" s="112"/>
      <c r="AT44" s="112"/>
      <c r="AU44" s="112" t="s">
        <v>17</v>
      </c>
      <c r="AV44" s="112"/>
      <c r="AW44" s="112"/>
      <c r="AX44" s="112"/>
      <c r="AY44" s="112"/>
      <c r="AZ44" s="109" t="s">
        <v>21</v>
      </c>
      <c r="BA44" s="109"/>
      <c r="BB44" s="109"/>
      <c r="BC44" s="109"/>
      <c r="BD44" s="114" t="s">
        <v>37</v>
      </c>
      <c r="BE44" s="114"/>
      <c r="BF44" s="114"/>
      <c r="BG44" s="114"/>
      <c r="BH44" s="114"/>
      <c r="BI44" s="114" t="s">
        <v>37</v>
      </c>
      <c r="BJ44" s="114"/>
      <c r="BK44" s="114"/>
      <c r="BL44" s="114"/>
      <c r="BM44" s="114"/>
      <c r="BN44" s="81" t="s">
        <v>21</v>
      </c>
      <c r="BO44" s="81"/>
      <c r="BP44" s="81"/>
      <c r="BQ44" s="81"/>
      <c r="CA44" s="1" t="s">
        <v>24</v>
      </c>
    </row>
    <row r="45" spans="1:79" ht="42" customHeight="1">
      <c r="A45" s="52">
        <v>1</v>
      </c>
      <c r="B45" s="52"/>
      <c r="C45" s="92" t="s">
        <v>116</v>
      </c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4"/>
      <c r="AA45" s="61"/>
      <c r="AB45" s="61"/>
      <c r="AC45" s="61"/>
      <c r="AD45" s="61"/>
      <c r="AE45" s="61"/>
      <c r="AF45" s="61">
        <v>6024447.3799999999</v>
      </c>
      <c r="AG45" s="61"/>
      <c r="AH45" s="61"/>
      <c r="AI45" s="61"/>
      <c r="AJ45" s="61"/>
      <c r="AK45" s="61">
        <f>AA45+AF45</f>
        <v>6024447.3799999999</v>
      </c>
      <c r="AL45" s="61"/>
      <c r="AM45" s="61"/>
      <c r="AN45" s="61"/>
      <c r="AO45" s="61"/>
      <c r="AP45" s="61"/>
      <c r="AQ45" s="61"/>
      <c r="AR45" s="61"/>
      <c r="AS45" s="61"/>
      <c r="AT45" s="61"/>
      <c r="AU45" s="61">
        <v>5980190.8399999999</v>
      </c>
      <c r="AV45" s="61"/>
      <c r="AW45" s="61"/>
      <c r="AX45" s="61"/>
      <c r="AY45" s="61"/>
      <c r="AZ45" s="61">
        <f>AP45+AU45</f>
        <v>5980190.8399999999</v>
      </c>
      <c r="BA45" s="61"/>
      <c r="BB45" s="61"/>
      <c r="BC45" s="61"/>
      <c r="BD45" s="61">
        <f>AP45-AA45</f>
        <v>0</v>
      </c>
      <c r="BE45" s="61"/>
      <c r="BF45" s="61"/>
      <c r="BG45" s="61"/>
      <c r="BH45" s="61"/>
      <c r="BI45" s="61">
        <f>AU45-AF45</f>
        <v>-44256.540000000037</v>
      </c>
      <c r="BJ45" s="61"/>
      <c r="BK45" s="61"/>
      <c r="BL45" s="61"/>
      <c r="BM45" s="61"/>
      <c r="BN45" s="61">
        <f>BD45+BI45</f>
        <v>-44256.540000000037</v>
      </c>
      <c r="BO45" s="61"/>
      <c r="BP45" s="61"/>
      <c r="BQ45" s="61"/>
      <c r="CA45" s="1" t="s">
        <v>25</v>
      </c>
    </row>
    <row r="46" spans="1:79" s="14" customFormat="1" ht="15.75">
      <c r="A46" s="64"/>
      <c r="B46" s="64"/>
      <c r="C46" s="96" t="s">
        <v>63</v>
      </c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8"/>
      <c r="AA46" s="95">
        <f>SUM(AA45)</f>
        <v>0</v>
      </c>
      <c r="AB46" s="95"/>
      <c r="AC46" s="95"/>
      <c r="AD46" s="95"/>
      <c r="AE46" s="95"/>
      <c r="AF46" s="95">
        <f>SUM(AF45)</f>
        <v>6024447.3799999999</v>
      </c>
      <c r="AG46" s="95"/>
      <c r="AH46" s="95"/>
      <c r="AI46" s="95"/>
      <c r="AJ46" s="95"/>
      <c r="AK46" s="95">
        <f>AA46+AF46</f>
        <v>6024447.3799999999</v>
      </c>
      <c r="AL46" s="95"/>
      <c r="AM46" s="95"/>
      <c r="AN46" s="95"/>
      <c r="AO46" s="95"/>
      <c r="AP46" s="95">
        <f>SUM(AP45)</f>
        <v>0</v>
      </c>
      <c r="AQ46" s="95"/>
      <c r="AR46" s="95"/>
      <c r="AS46" s="95"/>
      <c r="AT46" s="95"/>
      <c r="AU46" s="95">
        <f>SUM(AU45)</f>
        <v>5980190.8399999999</v>
      </c>
      <c r="AV46" s="95"/>
      <c r="AW46" s="95"/>
      <c r="AX46" s="95"/>
      <c r="AY46" s="95"/>
      <c r="AZ46" s="95">
        <f>AP46+AU46</f>
        <v>5980190.8399999999</v>
      </c>
      <c r="BA46" s="95"/>
      <c r="BB46" s="95"/>
      <c r="BC46" s="95"/>
      <c r="BD46" s="95">
        <f>AP46-AA46</f>
        <v>0</v>
      </c>
      <c r="BE46" s="95"/>
      <c r="BF46" s="95"/>
      <c r="BG46" s="95"/>
      <c r="BH46" s="95"/>
      <c r="BI46" s="95">
        <f>AU46-AF46</f>
        <v>-44256.540000000037</v>
      </c>
      <c r="BJ46" s="95"/>
      <c r="BK46" s="95"/>
      <c r="BL46" s="95"/>
      <c r="BM46" s="95"/>
      <c r="BN46" s="95">
        <f>BD46+BI46</f>
        <v>-44256.540000000037</v>
      </c>
      <c r="BO46" s="95"/>
      <c r="BP46" s="95"/>
      <c r="BQ46" s="95"/>
    </row>
    <row r="48" spans="1:79" ht="15.75" customHeight="1">
      <c r="A48" s="85" t="s">
        <v>52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</row>
    <row r="49" spans="1:79" ht="15" customHeight="1">
      <c r="A49" s="113" t="s">
        <v>81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</row>
    <row r="50" spans="1:79" ht="28.5" customHeight="1">
      <c r="A50" s="52" t="s">
        <v>34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 t="s">
        <v>30</v>
      </c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 t="s">
        <v>54</v>
      </c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 t="s">
        <v>3</v>
      </c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2"/>
      <c r="BN50" s="2"/>
      <c r="BO50" s="2"/>
      <c r="BP50" s="2"/>
      <c r="BQ50" s="2"/>
    </row>
    <row r="51" spans="1:79" ht="29.1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 t="s">
        <v>5</v>
      </c>
      <c r="R51" s="52"/>
      <c r="S51" s="52"/>
      <c r="T51" s="52"/>
      <c r="U51" s="52"/>
      <c r="V51" s="52" t="s">
        <v>4</v>
      </c>
      <c r="W51" s="52"/>
      <c r="X51" s="52"/>
      <c r="Y51" s="52"/>
      <c r="Z51" s="52"/>
      <c r="AA51" s="52" t="s">
        <v>31</v>
      </c>
      <c r="AB51" s="52"/>
      <c r="AC51" s="52"/>
      <c r="AD51" s="52"/>
      <c r="AE51" s="52"/>
      <c r="AF51" s="52"/>
      <c r="AG51" s="52" t="s">
        <v>5</v>
      </c>
      <c r="AH51" s="52"/>
      <c r="AI51" s="52"/>
      <c r="AJ51" s="52"/>
      <c r="AK51" s="52"/>
      <c r="AL51" s="52" t="s">
        <v>4</v>
      </c>
      <c r="AM51" s="52"/>
      <c r="AN51" s="52"/>
      <c r="AO51" s="52"/>
      <c r="AP51" s="52"/>
      <c r="AQ51" s="52" t="s">
        <v>31</v>
      </c>
      <c r="AR51" s="52"/>
      <c r="AS51" s="52"/>
      <c r="AT51" s="52"/>
      <c r="AU51" s="52"/>
      <c r="AV51" s="52"/>
      <c r="AW51" s="118" t="s">
        <v>5</v>
      </c>
      <c r="AX51" s="119"/>
      <c r="AY51" s="119"/>
      <c r="AZ51" s="119"/>
      <c r="BA51" s="120"/>
      <c r="BB51" s="118" t="s">
        <v>4</v>
      </c>
      <c r="BC51" s="119"/>
      <c r="BD51" s="119"/>
      <c r="BE51" s="119"/>
      <c r="BF51" s="120"/>
      <c r="BG51" s="52" t="s">
        <v>31</v>
      </c>
      <c r="BH51" s="52"/>
      <c r="BI51" s="52"/>
      <c r="BJ51" s="52"/>
      <c r="BK51" s="52"/>
      <c r="BL51" s="52"/>
      <c r="BM51" s="2"/>
      <c r="BN51" s="2"/>
      <c r="BO51" s="2"/>
      <c r="BP51" s="2"/>
      <c r="BQ51" s="2"/>
    </row>
    <row r="52" spans="1:79" ht="15.95" customHeight="1">
      <c r="A52" s="52">
        <v>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>
        <v>2</v>
      </c>
      <c r="R52" s="52"/>
      <c r="S52" s="52"/>
      <c r="T52" s="52"/>
      <c r="U52" s="52"/>
      <c r="V52" s="52">
        <v>3</v>
      </c>
      <c r="W52" s="52"/>
      <c r="X52" s="52"/>
      <c r="Y52" s="52"/>
      <c r="Z52" s="52"/>
      <c r="AA52" s="52">
        <v>4</v>
      </c>
      <c r="AB52" s="52"/>
      <c r="AC52" s="52"/>
      <c r="AD52" s="52"/>
      <c r="AE52" s="52"/>
      <c r="AF52" s="52"/>
      <c r="AG52" s="52">
        <v>5</v>
      </c>
      <c r="AH52" s="52"/>
      <c r="AI52" s="52"/>
      <c r="AJ52" s="52"/>
      <c r="AK52" s="52"/>
      <c r="AL52" s="52">
        <v>6</v>
      </c>
      <c r="AM52" s="52"/>
      <c r="AN52" s="52"/>
      <c r="AO52" s="52"/>
      <c r="AP52" s="52"/>
      <c r="AQ52" s="52">
        <v>7</v>
      </c>
      <c r="AR52" s="52"/>
      <c r="AS52" s="52"/>
      <c r="AT52" s="52"/>
      <c r="AU52" s="52"/>
      <c r="AV52" s="52"/>
      <c r="AW52" s="52">
        <v>8</v>
      </c>
      <c r="AX52" s="52"/>
      <c r="AY52" s="52"/>
      <c r="AZ52" s="52"/>
      <c r="BA52" s="52"/>
      <c r="BB52" s="121">
        <v>9</v>
      </c>
      <c r="BC52" s="121"/>
      <c r="BD52" s="121"/>
      <c r="BE52" s="121"/>
      <c r="BF52" s="121"/>
      <c r="BG52" s="121">
        <v>10</v>
      </c>
      <c r="BH52" s="121"/>
      <c r="BI52" s="121"/>
      <c r="BJ52" s="121"/>
      <c r="BK52" s="121"/>
      <c r="BL52" s="121"/>
      <c r="BM52" s="5"/>
      <c r="BN52" s="5"/>
      <c r="BO52" s="5"/>
      <c r="BP52" s="5"/>
      <c r="BQ52" s="5"/>
    </row>
    <row r="53" spans="1:79" ht="18" hidden="1" customHeight="1">
      <c r="A53" s="134" t="s">
        <v>19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12" t="s">
        <v>15</v>
      </c>
      <c r="R53" s="112"/>
      <c r="S53" s="112"/>
      <c r="T53" s="112"/>
      <c r="U53" s="112"/>
      <c r="V53" s="112" t="s">
        <v>14</v>
      </c>
      <c r="W53" s="112"/>
      <c r="X53" s="112"/>
      <c r="Y53" s="112"/>
      <c r="Z53" s="112"/>
      <c r="AA53" s="109" t="s">
        <v>21</v>
      </c>
      <c r="AB53" s="81"/>
      <c r="AC53" s="81"/>
      <c r="AD53" s="81"/>
      <c r="AE53" s="81"/>
      <c r="AF53" s="81"/>
      <c r="AG53" s="112" t="s">
        <v>16</v>
      </c>
      <c r="AH53" s="112"/>
      <c r="AI53" s="112"/>
      <c r="AJ53" s="112"/>
      <c r="AK53" s="112"/>
      <c r="AL53" s="112" t="s">
        <v>17</v>
      </c>
      <c r="AM53" s="112"/>
      <c r="AN53" s="112"/>
      <c r="AO53" s="112"/>
      <c r="AP53" s="112"/>
      <c r="AQ53" s="109" t="s">
        <v>21</v>
      </c>
      <c r="AR53" s="81"/>
      <c r="AS53" s="81"/>
      <c r="AT53" s="81"/>
      <c r="AU53" s="81"/>
      <c r="AV53" s="81"/>
      <c r="AW53" s="136" t="s">
        <v>22</v>
      </c>
      <c r="AX53" s="137"/>
      <c r="AY53" s="137"/>
      <c r="AZ53" s="137"/>
      <c r="BA53" s="138"/>
      <c r="BB53" s="136" t="s">
        <v>22</v>
      </c>
      <c r="BC53" s="137"/>
      <c r="BD53" s="137"/>
      <c r="BE53" s="137"/>
      <c r="BF53" s="138"/>
      <c r="BG53" s="81" t="s">
        <v>21</v>
      </c>
      <c r="BH53" s="81"/>
      <c r="BI53" s="81"/>
      <c r="BJ53" s="81"/>
      <c r="BK53" s="81"/>
      <c r="BL53" s="81"/>
      <c r="BM53" s="6"/>
      <c r="BN53" s="6"/>
      <c r="BO53" s="6"/>
      <c r="BP53" s="6"/>
      <c r="BQ53" s="6"/>
      <c r="CA53" s="1" t="s">
        <v>26</v>
      </c>
    </row>
    <row r="54" spans="1:79" s="14" customFormat="1" ht="15.75">
      <c r="A54" s="135" t="s">
        <v>64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95">
        <f>Q54+V54</f>
        <v>0</v>
      </c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>
        <f>AG54+AL54</f>
        <v>0</v>
      </c>
      <c r="AR54" s="95"/>
      <c r="AS54" s="95"/>
      <c r="AT54" s="95"/>
      <c r="AU54" s="95"/>
      <c r="AV54" s="95"/>
      <c r="AW54" s="95">
        <f>AG54-Q54</f>
        <v>0</v>
      </c>
      <c r="AX54" s="95"/>
      <c r="AY54" s="95"/>
      <c r="AZ54" s="95"/>
      <c r="BA54" s="95"/>
      <c r="BB54" s="125">
        <f>AL54-V54</f>
        <v>0</v>
      </c>
      <c r="BC54" s="125"/>
      <c r="BD54" s="125"/>
      <c r="BE54" s="125"/>
      <c r="BF54" s="125"/>
      <c r="BG54" s="125">
        <f>AW54+BB54</f>
        <v>0</v>
      </c>
      <c r="BH54" s="125"/>
      <c r="BI54" s="125"/>
      <c r="BJ54" s="125"/>
      <c r="BK54" s="125"/>
      <c r="BL54" s="125"/>
      <c r="BM54" s="15"/>
      <c r="BN54" s="15"/>
      <c r="BO54" s="15"/>
      <c r="BP54" s="15"/>
      <c r="BQ54" s="15"/>
      <c r="CA54" s="14" t="s">
        <v>27</v>
      </c>
    </row>
    <row r="56" spans="1:79" ht="15.75" customHeight="1">
      <c r="A56" s="85" t="s">
        <v>53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</row>
    <row r="58" spans="1:79" ht="45" customHeight="1">
      <c r="A58" s="129" t="s">
        <v>10</v>
      </c>
      <c r="B58" s="130"/>
      <c r="C58" s="129" t="s">
        <v>9</v>
      </c>
      <c r="D58" s="117"/>
      <c r="E58" s="117"/>
      <c r="F58" s="117"/>
      <c r="G58" s="117"/>
      <c r="H58" s="117"/>
      <c r="I58" s="130"/>
      <c r="J58" s="129" t="s">
        <v>8</v>
      </c>
      <c r="K58" s="117"/>
      <c r="L58" s="117"/>
      <c r="M58" s="117"/>
      <c r="N58" s="130"/>
      <c r="O58" s="129" t="s">
        <v>7</v>
      </c>
      <c r="P58" s="117"/>
      <c r="Q58" s="117"/>
      <c r="R58" s="117"/>
      <c r="S58" s="117"/>
      <c r="T58" s="117"/>
      <c r="U58" s="117"/>
      <c r="V58" s="117"/>
      <c r="W58" s="117"/>
      <c r="X58" s="130"/>
      <c r="Y58" s="52" t="s">
        <v>30</v>
      </c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 t="s">
        <v>55</v>
      </c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126" t="s">
        <v>3</v>
      </c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8"/>
      <c r="BS58" s="8"/>
      <c r="BT58" s="8"/>
      <c r="BU58" s="8"/>
      <c r="BV58" s="8"/>
      <c r="BW58" s="8"/>
      <c r="BX58" s="8"/>
      <c r="BY58" s="8"/>
      <c r="BZ58" s="7"/>
    </row>
    <row r="59" spans="1:79" ht="32.25" customHeight="1">
      <c r="A59" s="131"/>
      <c r="B59" s="132"/>
      <c r="C59" s="131"/>
      <c r="D59" s="133"/>
      <c r="E59" s="133"/>
      <c r="F59" s="133"/>
      <c r="G59" s="133"/>
      <c r="H59" s="133"/>
      <c r="I59" s="132"/>
      <c r="J59" s="131"/>
      <c r="K59" s="133"/>
      <c r="L59" s="133"/>
      <c r="M59" s="133"/>
      <c r="N59" s="132"/>
      <c r="O59" s="131"/>
      <c r="P59" s="133"/>
      <c r="Q59" s="133"/>
      <c r="R59" s="133"/>
      <c r="S59" s="133"/>
      <c r="T59" s="133"/>
      <c r="U59" s="133"/>
      <c r="V59" s="133"/>
      <c r="W59" s="133"/>
      <c r="X59" s="132"/>
      <c r="Y59" s="118" t="s">
        <v>5</v>
      </c>
      <c r="Z59" s="119"/>
      <c r="AA59" s="119"/>
      <c r="AB59" s="119"/>
      <c r="AC59" s="120"/>
      <c r="AD59" s="118" t="s">
        <v>4</v>
      </c>
      <c r="AE59" s="119"/>
      <c r="AF59" s="119"/>
      <c r="AG59" s="119"/>
      <c r="AH59" s="120"/>
      <c r="AI59" s="52" t="s">
        <v>31</v>
      </c>
      <c r="AJ59" s="52"/>
      <c r="AK59" s="52"/>
      <c r="AL59" s="52"/>
      <c r="AM59" s="52"/>
      <c r="AN59" s="52" t="s">
        <v>5</v>
      </c>
      <c r="AO59" s="52"/>
      <c r="AP59" s="52"/>
      <c r="AQ59" s="52"/>
      <c r="AR59" s="52"/>
      <c r="AS59" s="52" t="s">
        <v>4</v>
      </c>
      <c r="AT59" s="52"/>
      <c r="AU59" s="52"/>
      <c r="AV59" s="52"/>
      <c r="AW59" s="52"/>
      <c r="AX59" s="52" t="s">
        <v>31</v>
      </c>
      <c r="AY59" s="52"/>
      <c r="AZ59" s="52"/>
      <c r="BA59" s="52"/>
      <c r="BB59" s="52"/>
      <c r="BC59" s="52" t="s">
        <v>5</v>
      </c>
      <c r="BD59" s="52"/>
      <c r="BE59" s="52"/>
      <c r="BF59" s="52"/>
      <c r="BG59" s="52"/>
      <c r="BH59" s="52" t="s">
        <v>4</v>
      </c>
      <c r="BI59" s="52"/>
      <c r="BJ59" s="52"/>
      <c r="BK59" s="52"/>
      <c r="BL59" s="52"/>
      <c r="BM59" s="52" t="s">
        <v>31</v>
      </c>
      <c r="BN59" s="52"/>
      <c r="BO59" s="52"/>
      <c r="BP59" s="52"/>
      <c r="BQ59" s="52"/>
      <c r="BR59" s="2"/>
      <c r="BS59" s="2"/>
      <c r="BT59" s="2"/>
      <c r="BU59" s="2"/>
      <c r="BV59" s="2"/>
      <c r="BW59" s="2"/>
      <c r="BX59" s="2"/>
      <c r="BY59" s="2"/>
      <c r="BZ59" s="7"/>
    </row>
    <row r="60" spans="1:79" ht="15.95" customHeight="1">
      <c r="A60" s="52">
        <v>1</v>
      </c>
      <c r="B60" s="52"/>
      <c r="C60" s="52">
        <v>2</v>
      </c>
      <c r="D60" s="52"/>
      <c r="E60" s="52"/>
      <c r="F60" s="52"/>
      <c r="G60" s="52"/>
      <c r="H60" s="52"/>
      <c r="I60" s="52"/>
      <c r="J60" s="52">
        <v>3</v>
      </c>
      <c r="K60" s="52"/>
      <c r="L60" s="52"/>
      <c r="M60" s="52"/>
      <c r="N60" s="52"/>
      <c r="O60" s="52">
        <v>4</v>
      </c>
      <c r="P60" s="52"/>
      <c r="Q60" s="52"/>
      <c r="R60" s="52"/>
      <c r="S60" s="52"/>
      <c r="T60" s="52"/>
      <c r="U60" s="52"/>
      <c r="V60" s="52"/>
      <c r="W60" s="52"/>
      <c r="X60" s="52"/>
      <c r="Y60" s="52">
        <v>5</v>
      </c>
      <c r="Z60" s="52"/>
      <c r="AA60" s="52"/>
      <c r="AB60" s="52"/>
      <c r="AC60" s="52"/>
      <c r="AD60" s="52">
        <v>6</v>
      </c>
      <c r="AE60" s="52"/>
      <c r="AF60" s="52"/>
      <c r="AG60" s="52"/>
      <c r="AH60" s="52"/>
      <c r="AI60" s="52">
        <v>7</v>
      </c>
      <c r="AJ60" s="52"/>
      <c r="AK60" s="52"/>
      <c r="AL60" s="52"/>
      <c r="AM60" s="52"/>
      <c r="AN60" s="118">
        <v>8</v>
      </c>
      <c r="AO60" s="119"/>
      <c r="AP60" s="119"/>
      <c r="AQ60" s="119"/>
      <c r="AR60" s="120"/>
      <c r="AS60" s="118">
        <v>9</v>
      </c>
      <c r="AT60" s="119"/>
      <c r="AU60" s="119"/>
      <c r="AV60" s="119"/>
      <c r="AW60" s="120"/>
      <c r="AX60" s="118">
        <v>10</v>
      </c>
      <c r="AY60" s="119"/>
      <c r="AZ60" s="119"/>
      <c r="BA60" s="119"/>
      <c r="BB60" s="120"/>
      <c r="BC60" s="118">
        <v>11</v>
      </c>
      <c r="BD60" s="119"/>
      <c r="BE60" s="119"/>
      <c r="BF60" s="119"/>
      <c r="BG60" s="120"/>
      <c r="BH60" s="118">
        <v>12</v>
      </c>
      <c r="BI60" s="119"/>
      <c r="BJ60" s="119"/>
      <c r="BK60" s="119"/>
      <c r="BL60" s="120"/>
      <c r="BM60" s="118">
        <v>13</v>
      </c>
      <c r="BN60" s="119"/>
      <c r="BO60" s="119"/>
      <c r="BP60" s="119"/>
      <c r="BQ60" s="120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2.75" hidden="1" customHeight="1">
      <c r="A61" s="108" t="s">
        <v>44</v>
      </c>
      <c r="B61" s="108"/>
      <c r="C61" s="105" t="s">
        <v>19</v>
      </c>
      <c r="D61" s="106"/>
      <c r="E61" s="106"/>
      <c r="F61" s="106"/>
      <c r="G61" s="106"/>
      <c r="H61" s="106"/>
      <c r="I61" s="107"/>
      <c r="J61" s="108" t="s">
        <v>20</v>
      </c>
      <c r="K61" s="108"/>
      <c r="L61" s="108"/>
      <c r="M61" s="108"/>
      <c r="N61" s="108"/>
      <c r="O61" s="134" t="s">
        <v>45</v>
      </c>
      <c r="P61" s="134"/>
      <c r="Q61" s="134"/>
      <c r="R61" s="134"/>
      <c r="S61" s="134"/>
      <c r="T61" s="134"/>
      <c r="U61" s="134"/>
      <c r="V61" s="134"/>
      <c r="W61" s="134"/>
      <c r="X61" s="105"/>
      <c r="Y61" s="112" t="s">
        <v>15</v>
      </c>
      <c r="Z61" s="112"/>
      <c r="AA61" s="112"/>
      <c r="AB61" s="112"/>
      <c r="AC61" s="112"/>
      <c r="AD61" s="112" t="s">
        <v>35</v>
      </c>
      <c r="AE61" s="112"/>
      <c r="AF61" s="112"/>
      <c r="AG61" s="112"/>
      <c r="AH61" s="112"/>
      <c r="AI61" s="112" t="s">
        <v>21</v>
      </c>
      <c r="AJ61" s="112"/>
      <c r="AK61" s="112"/>
      <c r="AL61" s="112"/>
      <c r="AM61" s="112"/>
      <c r="AN61" s="112" t="s">
        <v>36</v>
      </c>
      <c r="AO61" s="112"/>
      <c r="AP61" s="112"/>
      <c r="AQ61" s="112"/>
      <c r="AR61" s="112"/>
      <c r="AS61" s="112" t="s">
        <v>16</v>
      </c>
      <c r="AT61" s="112"/>
      <c r="AU61" s="112"/>
      <c r="AV61" s="112"/>
      <c r="AW61" s="112"/>
      <c r="AX61" s="112" t="s">
        <v>21</v>
      </c>
      <c r="AY61" s="112"/>
      <c r="AZ61" s="112"/>
      <c r="BA61" s="112"/>
      <c r="BB61" s="112"/>
      <c r="BC61" s="112" t="s">
        <v>38</v>
      </c>
      <c r="BD61" s="112"/>
      <c r="BE61" s="112"/>
      <c r="BF61" s="112"/>
      <c r="BG61" s="112"/>
      <c r="BH61" s="112" t="s">
        <v>38</v>
      </c>
      <c r="BI61" s="112"/>
      <c r="BJ61" s="112"/>
      <c r="BK61" s="112"/>
      <c r="BL61" s="112"/>
      <c r="BM61" s="121" t="s">
        <v>21</v>
      </c>
      <c r="BN61" s="121"/>
      <c r="BO61" s="121"/>
      <c r="BP61" s="121"/>
      <c r="BQ61" s="121"/>
      <c r="BR61" s="10"/>
      <c r="BS61" s="10"/>
      <c r="BT61" s="7"/>
      <c r="BU61" s="7"/>
      <c r="BV61" s="7"/>
      <c r="BW61" s="7"/>
      <c r="BX61" s="7"/>
      <c r="BY61" s="7"/>
      <c r="BZ61" s="7"/>
      <c r="CA61" s="1" t="s">
        <v>28</v>
      </c>
    </row>
    <row r="62" spans="1:79" s="14" customFormat="1" ht="15.75">
      <c r="A62" s="64"/>
      <c r="B62" s="64"/>
      <c r="C62" s="68" t="s">
        <v>65</v>
      </c>
      <c r="D62" s="68"/>
      <c r="E62" s="68"/>
      <c r="F62" s="68"/>
      <c r="G62" s="68"/>
      <c r="H62" s="68"/>
      <c r="I62" s="68"/>
      <c r="J62" s="68" t="s">
        <v>66</v>
      </c>
      <c r="K62" s="68"/>
      <c r="L62" s="68"/>
      <c r="M62" s="68"/>
      <c r="N62" s="68"/>
      <c r="O62" s="68" t="s">
        <v>66</v>
      </c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16"/>
      <c r="BS62" s="16"/>
      <c r="BT62" s="16"/>
      <c r="BU62" s="16"/>
      <c r="BV62" s="16"/>
      <c r="BW62" s="16"/>
      <c r="BX62" s="16"/>
      <c r="BY62" s="16"/>
      <c r="BZ62" s="17"/>
      <c r="CA62" s="14" t="s">
        <v>29</v>
      </c>
    </row>
    <row r="63" spans="1:79" ht="51.75" hidden="1" customHeight="1">
      <c r="A63" s="52">
        <v>1</v>
      </c>
      <c r="B63" s="52"/>
      <c r="C63" s="72" t="s">
        <v>85</v>
      </c>
      <c r="D63" s="73"/>
      <c r="E63" s="73"/>
      <c r="F63" s="73"/>
      <c r="G63" s="73"/>
      <c r="H63" s="73"/>
      <c r="I63" s="74"/>
      <c r="J63" s="59" t="s">
        <v>86</v>
      </c>
      <c r="K63" s="59"/>
      <c r="L63" s="59"/>
      <c r="M63" s="59"/>
      <c r="N63" s="59"/>
      <c r="O63" s="59" t="s">
        <v>90</v>
      </c>
      <c r="P63" s="59"/>
      <c r="Q63" s="59"/>
      <c r="R63" s="59"/>
      <c r="S63" s="59"/>
      <c r="T63" s="59"/>
      <c r="U63" s="59"/>
      <c r="V63" s="59"/>
      <c r="W63" s="59"/>
      <c r="X63" s="59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>
        <f>Y63+AD63</f>
        <v>0</v>
      </c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>
        <f>AN63+AS63</f>
        <v>0</v>
      </c>
      <c r="AY63" s="61"/>
      <c r="AZ63" s="61"/>
      <c r="BA63" s="61"/>
      <c r="BB63" s="61"/>
      <c r="BC63" s="61">
        <f>AN63-Y63</f>
        <v>0</v>
      </c>
      <c r="BD63" s="61"/>
      <c r="BE63" s="61"/>
      <c r="BF63" s="61"/>
      <c r="BG63" s="61"/>
      <c r="BH63" s="61">
        <f>AS63-AD63</f>
        <v>0</v>
      </c>
      <c r="BI63" s="61"/>
      <c r="BJ63" s="61"/>
      <c r="BK63" s="61"/>
      <c r="BL63" s="61"/>
      <c r="BM63" s="61">
        <f>BC63+BH63</f>
        <v>0</v>
      </c>
      <c r="BN63" s="61"/>
      <c r="BO63" s="61"/>
      <c r="BP63" s="61"/>
      <c r="BQ63" s="61"/>
      <c r="BR63" s="9"/>
      <c r="BS63" s="9"/>
      <c r="BT63" s="9"/>
      <c r="BU63" s="9"/>
      <c r="BV63" s="9"/>
      <c r="BW63" s="9"/>
      <c r="BX63" s="9"/>
      <c r="BY63" s="9"/>
      <c r="BZ63" s="7"/>
    </row>
    <row r="64" spans="1:79" ht="49.5" hidden="1" customHeight="1">
      <c r="A64" s="52">
        <v>2</v>
      </c>
      <c r="B64" s="52"/>
      <c r="C64" s="72" t="s">
        <v>87</v>
      </c>
      <c r="D64" s="73"/>
      <c r="E64" s="73"/>
      <c r="F64" s="73"/>
      <c r="G64" s="73"/>
      <c r="H64" s="73"/>
      <c r="I64" s="74"/>
      <c r="J64" s="59" t="s">
        <v>86</v>
      </c>
      <c r="K64" s="59"/>
      <c r="L64" s="59"/>
      <c r="M64" s="59"/>
      <c r="N64" s="59"/>
      <c r="O64" s="59" t="s">
        <v>90</v>
      </c>
      <c r="P64" s="59"/>
      <c r="Q64" s="59"/>
      <c r="R64" s="59"/>
      <c r="S64" s="59"/>
      <c r="T64" s="59"/>
      <c r="U64" s="59"/>
      <c r="V64" s="59"/>
      <c r="W64" s="59"/>
      <c r="X64" s="59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>
        <f>Y64+AD64</f>
        <v>0</v>
      </c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>
        <f>AN64+AS64</f>
        <v>0</v>
      </c>
      <c r="AY64" s="61"/>
      <c r="AZ64" s="61"/>
      <c r="BA64" s="61"/>
      <c r="BB64" s="61"/>
      <c r="BC64" s="61">
        <f>AN64-Y64</f>
        <v>0</v>
      </c>
      <c r="BD64" s="61"/>
      <c r="BE64" s="61"/>
      <c r="BF64" s="61"/>
      <c r="BG64" s="61"/>
      <c r="BH64" s="61">
        <f>AS64-AD64</f>
        <v>0</v>
      </c>
      <c r="BI64" s="61"/>
      <c r="BJ64" s="61"/>
      <c r="BK64" s="61"/>
      <c r="BL64" s="61"/>
      <c r="BM64" s="61">
        <f>BC64+BH64</f>
        <v>0</v>
      </c>
      <c r="BN64" s="61"/>
      <c r="BO64" s="61"/>
      <c r="BP64" s="61"/>
      <c r="BQ64" s="61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39" hidden="1" customHeight="1">
      <c r="A65" s="52"/>
      <c r="B65" s="52"/>
      <c r="C65" s="72"/>
      <c r="D65" s="73"/>
      <c r="E65" s="73"/>
      <c r="F65" s="73"/>
      <c r="G65" s="73"/>
      <c r="H65" s="73"/>
      <c r="I65" s="74"/>
      <c r="J65" s="59" t="s">
        <v>86</v>
      </c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>
        <f t="shared" ref="AI65" si="0">Y65+AD65</f>
        <v>0</v>
      </c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>
        <f t="shared" ref="AX65" si="1">AN65+AS65</f>
        <v>0</v>
      </c>
      <c r="AY65" s="61"/>
      <c r="AZ65" s="61"/>
      <c r="BA65" s="61"/>
      <c r="BB65" s="61"/>
      <c r="BC65" s="61">
        <f t="shared" ref="BC65" si="2">AN65-Y65</f>
        <v>0</v>
      </c>
      <c r="BD65" s="61"/>
      <c r="BE65" s="61"/>
      <c r="BF65" s="61"/>
      <c r="BG65" s="61"/>
      <c r="BH65" s="61">
        <f t="shared" ref="BH65" si="3">AS65-AD65</f>
        <v>0</v>
      </c>
      <c r="BI65" s="61"/>
      <c r="BJ65" s="61"/>
      <c r="BK65" s="61"/>
      <c r="BL65" s="61"/>
      <c r="BM65" s="61">
        <f t="shared" ref="BM65" si="4">BC65+BH65</f>
        <v>0</v>
      </c>
      <c r="BN65" s="61"/>
      <c r="BO65" s="61"/>
      <c r="BP65" s="61"/>
      <c r="BQ65" s="61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29.25" customHeight="1">
      <c r="A66" s="52">
        <v>1</v>
      </c>
      <c r="B66" s="52"/>
      <c r="C66" s="72" t="s">
        <v>117</v>
      </c>
      <c r="D66" s="73"/>
      <c r="E66" s="73"/>
      <c r="F66" s="73"/>
      <c r="G66" s="73"/>
      <c r="H66" s="73"/>
      <c r="I66" s="74"/>
      <c r="J66" s="59" t="s">
        <v>86</v>
      </c>
      <c r="K66" s="59"/>
      <c r="L66" s="59"/>
      <c r="M66" s="59"/>
      <c r="N66" s="59"/>
      <c r="O66" s="59" t="s">
        <v>89</v>
      </c>
      <c r="P66" s="59"/>
      <c r="Q66" s="59"/>
      <c r="R66" s="59"/>
      <c r="S66" s="59"/>
      <c r="T66" s="59"/>
      <c r="U66" s="59"/>
      <c r="V66" s="59"/>
      <c r="W66" s="59"/>
      <c r="X66" s="59"/>
      <c r="Y66" s="61"/>
      <c r="Z66" s="61"/>
      <c r="AA66" s="61"/>
      <c r="AB66" s="61"/>
      <c r="AC66" s="61"/>
      <c r="AD66" s="61">
        <v>6024447.3799999999</v>
      </c>
      <c r="AE66" s="61"/>
      <c r="AF66" s="61"/>
      <c r="AG66" s="61"/>
      <c r="AH66" s="61"/>
      <c r="AI66" s="61">
        <f>Y66+AD66</f>
        <v>6024447.3799999999</v>
      </c>
      <c r="AJ66" s="61"/>
      <c r="AK66" s="61"/>
      <c r="AL66" s="61"/>
      <c r="AM66" s="61"/>
      <c r="AN66" s="61"/>
      <c r="AO66" s="61"/>
      <c r="AP66" s="61"/>
      <c r="AQ66" s="61"/>
      <c r="AR66" s="61"/>
      <c r="AS66" s="61">
        <v>5980190.8399999999</v>
      </c>
      <c r="AT66" s="61"/>
      <c r="AU66" s="61"/>
      <c r="AV66" s="61"/>
      <c r="AW66" s="61"/>
      <c r="AX66" s="61">
        <f>AN66+AS66</f>
        <v>5980190.8399999999</v>
      </c>
      <c r="AY66" s="61"/>
      <c r="AZ66" s="61"/>
      <c r="BA66" s="61"/>
      <c r="BB66" s="61"/>
      <c r="BC66" s="61">
        <f>AN66-Y66</f>
        <v>0</v>
      </c>
      <c r="BD66" s="61"/>
      <c r="BE66" s="61"/>
      <c r="BF66" s="61"/>
      <c r="BG66" s="61"/>
      <c r="BH66" s="61">
        <f>AS66-AD66</f>
        <v>-44256.540000000037</v>
      </c>
      <c r="BI66" s="61"/>
      <c r="BJ66" s="61"/>
      <c r="BK66" s="61"/>
      <c r="BL66" s="61"/>
      <c r="BM66" s="61">
        <f>BC66+BH66</f>
        <v>-44256.540000000037</v>
      </c>
      <c r="BN66" s="61"/>
      <c r="BO66" s="61"/>
      <c r="BP66" s="61"/>
      <c r="BQ66" s="61"/>
      <c r="BR66" s="9"/>
      <c r="BS66" s="9"/>
      <c r="BT66" s="9"/>
      <c r="BU66" s="9"/>
      <c r="BV66" s="9"/>
      <c r="BW66" s="9"/>
      <c r="BX66" s="9"/>
      <c r="BY66" s="9"/>
      <c r="BZ66" s="7"/>
    </row>
    <row r="67" spans="1:80" ht="15.75" customHeight="1">
      <c r="A67" s="52"/>
      <c r="B67" s="52"/>
      <c r="C67" s="53" t="s">
        <v>105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5"/>
      <c r="BR67" s="9"/>
      <c r="BS67" s="9"/>
      <c r="BT67" s="9"/>
      <c r="BU67" s="9"/>
      <c r="BV67" s="9"/>
      <c r="BW67" s="9"/>
      <c r="BX67" s="9"/>
      <c r="BY67" s="9"/>
      <c r="BZ67" s="7"/>
      <c r="CB67" s="1" t="s">
        <v>71</v>
      </c>
    </row>
    <row r="68" spans="1:80" s="14" customFormat="1" ht="15.75">
      <c r="A68" s="64">
        <v>0</v>
      </c>
      <c r="B68" s="64"/>
      <c r="C68" s="75" t="s">
        <v>68</v>
      </c>
      <c r="D68" s="76"/>
      <c r="E68" s="76"/>
      <c r="F68" s="76"/>
      <c r="G68" s="76"/>
      <c r="H68" s="76"/>
      <c r="I68" s="77"/>
      <c r="J68" s="68" t="s">
        <v>66</v>
      </c>
      <c r="K68" s="68"/>
      <c r="L68" s="68"/>
      <c r="M68" s="68"/>
      <c r="N68" s="68"/>
      <c r="O68" s="68" t="s">
        <v>66</v>
      </c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16"/>
      <c r="BS68" s="16"/>
      <c r="BT68" s="16"/>
      <c r="BU68" s="16"/>
      <c r="BV68" s="16"/>
      <c r="BW68" s="16"/>
      <c r="BX68" s="16"/>
      <c r="BY68" s="16"/>
      <c r="BZ68" s="17"/>
    </row>
    <row r="69" spans="1:80" s="23" customFormat="1" ht="42" hidden="1" customHeight="1">
      <c r="A69" s="52">
        <v>1</v>
      </c>
      <c r="B69" s="52"/>
      <c r="C69" s="56" t="s">
        <v>94</v>
      </c>
      <c r="D69" s="57"/>
      <c r="E69" s="57"/>
      <c r="F69" s="57"/>
      <c r="G69" s="57"/>
      <c r="H69" s="57"/>
      <c r="I69" s="58"/>
      <c r="J69" s="59" t="s">
        <v>67</v>
      </c>
      <c r="K69" s="59"/>
      <c r="L69" s="59"/>
      <c r="M69" s="59"/>
      <c r="N69" s="59"/>
      <c r="O69" s="56" t="s">
        <v>70</v>
      </c>
      <c r="P69" s="62"/>
      <c r="Q69" s="62"/>
      <c r="R69" s="62"/>
      <c r="S69" s="62"/>
      <c r="T69" s="62"/>
      <c r="U69" s="62"/>
      <c r="V69" s="62"/>
      <c r="W69" s="62"/>
      <c r="X69" s="63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>
        <f>Y69+AD69</f>
        <v>0</v>
      </c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51">
        <f>AN69+AS69</f>
        <v>0</v>
      </c>
      <c r="AY69" s="51"/>
      <c r="AZ69" s="51"/>
      <c r="BA69" s="51"/>
      <c r="BB69" s="51"/>
      <c r="BC69" s="51">
        <f>AN69-Y69</f>
        <v>0</v>
      </c>
      <c r="BD69" s="51"/>
      <c r="BE69" s="51"/>
      <c r="BF69" s="51"/>
      <c r="BG69" s="51"/>
      <c r="BH69" s="51">
        <f>AS69-AD69</f>
        <v>0</v>
      </c>
      <c r="BI69" s="51"/>
      <c r="BJ69" s="51"/>
      <c r="BK69" s="51"/>
      <c r="BL69" s="51"/>
      <c r="BM69" s="51">
        <f>BC69+BH69</f>
        <v>0</v>
      </c>
      <c r="BN69" s="51"/>
      <c r="BO69" s="51"/>
      <c r="BP69" s="51"/>
      <c r="BQ69" s="51"/>
      <c r="BR69" s="9"/>
      <c r="BS69" s="9"/>
      <c r="BT69" s="9"/>
      <c r="BU69" s="9"/>
      <c r="BV69" s="9"/>
      <c r="BW69" s="9"/>
      <c r="BX69" s="9"/>
      <c r="BY69" s="9"/>
      <c r="BZ69" s="22"/>
    </row>
    <row r="70" spans="1:80" s="23" customFormat="1" ht="42" hidden="1" customHeight="1">
      <c r="A70" s="52">
        <v>2</v>
      </c>
      <c r="B70" s="52"/>
      <c r="C70" s="56" t="s">
        <v>95</v>
      </c>
      <c r="D70" s="57"/>
      <c r="E70" s="57"/>
      <c r="F70" s="57"/>
      <c r="G70" s="57"/>
      <c r="H70" s="57"/>
      <c r="I70" s="58"/>
      <c r="J70" s="59" t="s">
        <v>67</v>
      </c>
      <c r="K70" s="59"/>
      <c r="L70" s="59"/>
      <c r="M70" s="59"/>
      <c r="N70" s="59"/>
      <c r="O70" s="56" t="s">
        <v>70</v>
      </c>
      <c r="P70" s="62"/>
      <c r="Q70" s="62"/>
      <c r="R70" s="62"/>
      <c r="S70" s="62"/>
      <c r="T70" s="62"/>
      <c r="U70" s="62"/>
      <c r="V70" s="62"/>
      <c r="W70" s="62"/>
      <c r="X70" s="63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>
        <f>Y70+AD70</f>
        <v>0</v>
      </c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51">
        <f>AN70+AS70</f>
        <v>0</v>
      </c>
      <c r="AY70" s="51"/>
      <c r="AZ70" s="51"/>
      <c r="BA70" s="51"/>
      <c r="BB70" s="51"/>
      <c r="BC70" s="51">
        <f>AN70-Y70</f>
        <v>0</v>
      </c>
      <c r="BD70" s="51"/>
      <c r="BE70" s="51"/>
      <c r="BF70" s="51"/>
      <c r="BG70" s="51"/>
      <c r="BH70" s="51">
        <f>AS70-AD70</f>
        <v>0</v>
      </c>
      <c r="BI70" s="51"/>
      <c r="BJ70" s="51"/>
      <c r="BK70" s="51"/>
      <c r="BL70" s="51"/>
      <c r="BM70" s="51">
        <f>BC70+BH70</f>
        <v>0</v>
      </c>
      <c r="BN70" s="51"/>
      <c r="BO70" s="51"/>
      <c r="BP70" s="51"/>
      <c r="BQ70" s="51"/>
      <c r="BR70" s="9"/>
      <c r="BS70" s="9"/>
      <c r="BT70" s="9"/>
      <c r="BU70" s="9"/>
      <c r="BV70" s="9"/>
      <c r="BW70" s="9"/>
      <c r="BX70" s="9"/>
      <c r="BY70" s="9"/>
      <c r="BZ70" s="22"/>
    </row>
    <row r="71" spans="1:80" s="23" customFormat="1" ht="30.75" hidden="1" customHeight="1">
      <c r="A71" s="52">
        <v>3</v>
      </c>
      <c r="B71" s="52"/>
      <c r="C71" s="56" t="s">
        <v>95</v>
      </c>
      <c r="D71" s="57"/>
      <c r="E71" s="57"/>
      <c r="F71" s="57"/>
      <c r="G71" s="57"/>
      <c r="H71" s="57"/>
      <c r="I71" s="58"/>
      <c r="J71" s="59" t="s">
        <v>67</v>
      </c>
      <c r="K71" s="59"/>
      <c r="L71" s="59"/>
      <c r="M71" s="59"/>
      <c r="N71" s="59"/>
      <c r="O71" s="56" t="s">
        <v>70</v>
      </c>
      <c r="P71" s="62"/>
      <c r="Q71" s="62"/>
      <c r="R71" s="62"/>
      <c r="S71" s="62"/>
      <c r="T71" s="62"/>
      <c r="U71" s="62"/>
      <c r="V71" s="62"/>
      <c r="W71" s="62"/>
      <c r="X71" s="63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>
        <f>Y71+AD71</f>
        <v>0</v>
      </c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51">
        <f>AN71+AS71</f>
        <v>0</v>
      </c>
      <c r="AY71" s="51"/>
      <c r="AZ71" s="51"/>
      <c r="BA71" s="51"/>
      <c r="BB71" s="51"/>
      <c r="BC71" s="51">
        <f>AN71-Y71</f>
        <v>0</v>
      </c>
      <c r="BD71" s="51"/>
      <c r="BE71" s="51"/>
      <c r="BF71" s="51"/>
      <c r="BG71" s="51"/>
      <c r="BH71" s="51">
        <f>AS71-AD71</f>
        <v>0</v>
      </c>
      <c r="BI71" s="51"/>
      <c r="BJ71" s="51"/>
      <c r="BK71" s="51"/>
      <c r="BL71" s="51"/>
      <c r="BM71" s="51">
        <f>BC71+BH71</f>
        <v>0</v>
      </c>
      <c r="BN71" s="51"/>
      <c r="BO71" s="51"/>
      <c r="BP71" s="51"/>
      <c r="BQ71" s="51"/>
      <c r="BR71" s="9"/>
      <c r="BS71" s="9"/>
      <c r="BT71" s="9"/>
      <c r="BU71" s="9"/>
      <c r="BV71" s="9"/>
      <c r="BW71" s="9"/>
      <c r="BX71" s="9"/>
      <c r="BY71" s="9"/>
      <c r="BZ71" s="22"/>
    </row>
    <row r="72" spans="1:80" s="23" customFormat="1" ht="42" customHeight="1">
      <c r="A72" s="52">
        <v>1</v>
      </c>
      <c r="B72" s="52"/>
      <c r="C72" s="56" t="s">
        <v>118</v>
      </c>
      <c r="D72" s="57"/>
      <c r="E72" s="57"/>
      <c r="F72" s="57"/>
      <c r="G72" s="57"/>
      <c r="H72" s="57"/>
      <c r="I72" s="58"/>
      <c r="J72" s="59" t="s">
        <v>67</v>
      </c>
      <c r="K72" s="59"/>
      <c r="L72" s="59"/>
      <c r="M72" s="59"/>
      <c r="N72" s="59"/>
      <c r="O72" s="56" t="s">
        <v>70</v>
      </c>
      <c r="P72" s="62"/>
      <c r="Q72" s="62"/>
      <c r="R72" s="62"/>
      <c r="S72" s="62"/>
      <c r="T72" s="62"/>
      <c r="U72" s="62"/>
      <c r="V72" s="62"/>
      <c r="W72" s="62"/>
      <c r="X72" s="63"/>
      <c r="Y72" s="60"/>
      <c r="Z72" s="60"/>
      <c r="AA72" s="60"/>
      <c r="AB72" s="60"/>
      <c r="AC72" s="60"/>
      <c r="AD72" s="60">
        <v>1</v>
      </c>
      <c r="AE72" s="60"/>
      <c r="AF72" s="60"/>
      <c r="AG72" s="60"/>
      <c r="AH72" s="60"/>
      <c r="AI72" s="60">
        <f>Y72+AD72</f>
        <v>1</v>
      </c>
      <c r="AJ72" s="60"/>
      <c r="AK72" s="60"/>
      <c r="AL72" s="60"/>
      <c r="AM72" s="60"/>
      <c r="AN72" s="60"/>
      <c r="AO72" s="60"/>
      <c r="AP72" s="60"/>
      <c r="AQ72" s="60"/>
      <c r="AR72" s="60"/>
      <c r="AS72" s="60">
        <v>1</v>
      </c>
      <c r="AT72" s="60"/>
      <c r="AU72" s="60"/>
      <c r="AV72" s="60"/>
      <c r="AW72" s="60"/>
      <c r="AX72" s="51">
        <f>AN72+AS72</f>
        <v>1</v>
      </c>
      <c r="AY72" s="51"/>
      <c r="AZ72" s="51"/>
      <c r="BA72" s="51"/>
      <c r="BB72" s="51"/>
      <c r="BC72" s="51">
        <f>AN72-Y72</f>
        <v>0</v>
      </c>
      <c r="BD72" s="51"/>
      <c r="BE72" s="51"/>
      <c r="BF72" s="51"/>
      <c r="BG72" s="51"/>
      <c r="BH72" s="51">
        <f>AS72-AD72</f>
        <v>0</v>
      </c>
      <c r="BI72" s="51"/>
      <c r="BJ72" s="51"/>
      <c r="BK72" s="51"/>
      <c r="BL72" s="51"/>
      <c r="BM72" s="51">
        <f>BC72+BH72</f>
        <v>0</v>
      </c>
      <c r="BN72" s="51"/>
      <c r="BO72" s="51"/>
      <c r="BP72" s="51"/>
      <c r="BQ72" s="51"/>
      <c r="BR72" s="9"/>
      <c r="BS72" s="9"/>
      <c r="BT72" s="9"/>
      <c r="BU72" s="9"/>
      <c r="BV72" s="9"/>
      <c r="BW72" s="9"/>
      <c r="BX72" s="9"/>
      <c r="BY72" s="9"/>
      <c r="BZ72" s="22"/>
    </row>
    <row r="73" spans="1:80" ht="15.75" customHeight="1">
      <c r="A73" s="52"/>
      <c r="B73" s="52"/>
      <c r="C73" s="53" t="s">
        <v>105</v>
      </c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5"/>
      <c r="BR73" s="9"/>
      <c r="BS73" s="9"/>
      <c r="BT73" s="9"/>
      <c r="BU73" s="9"/>
      <c r="BV73" s="9"/>
      <c r="BW73" s="9"/>
      <c r="BX73" s="9"/>
      <c r="BY73" s="9"/>
      <c r="BZ73" s="7"/>
      <c r="CB73" s="1" t="s">
        <v>71</v>
      </c>
    </row>
    <row r="74" spans="1:80" s="25" customFormat="1" ht="15.75">
      <c r="A74" s="64">
        <v>0</v>
      </c>
      <c r="B74" s="64"/>
      <c r="C74" s="65" t="s">
        <v>69</v>
      </c>
      <c r="D74" s="66"/>
      <c r="E74" s="66"/>
      <c r="F74" s="66"/>
      <c r="G74" s="66"/>
      <c r="H74" s="66"/>
      <c r="I74" s="67"/>
      <c r="J74" s="68" t="s">
        <v>66</v>
      </c>
      <c r="K74" s="68"/>
      <c r="L74" s="68"/>
      <c r="M74" s="68"/>
      <c r="N74" s="68"/>
      <c r="O74" s="65" t="s">
        <v>66</v>
      </c>
      <c r="P74" s="66"/>
      <c r="Q74" s="66"/>
      <c r="R74" s="66"/>
      <c r="S74" s="66"/>
      <c r="T74" s="66"/>
      <c r="U74" s="66"/>
      <c r="V74" s="66"/>
      <c r="W74" s="66"/>
      <c r="X74" s="67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16"/>
      <c r="BS74" s="16"/>
      <c r="BT74" s="16"/>
      <c r="BU74" s="16"/>
      <c r="BV74" s="16"/>
      <c r="BW74" s="16"/>
      <c r="BX74" s="16"/>
      <c r="BY74" s="16"/>
      <c r="BZ74" s="24"/>
    </row>
    <row r="75" spans="1:80" s="23" customFormat="1" ht="58.5" hidden="1" customHeight="1">
      <c r="A75" s="52">
        <v>1</v>
      </c>
      <c r="B75" s="52"/>
      <c r="C75" s="56" t="s">
        <v>98</v>
      </c>
      <c r="D75" s="57"/>
      <c r="E75" s="57"/>
      <c r="F75" s="57"/>
      <c r="G75" s="57"/>
      <c r="H75" s="57"/>
      <c r="I75" s="58"/>
      <c r="J75" s="59" t="s">
        <v>86</v>
      </c>
      <c r="K75" s="59"/>
      <c r="L75" s="59"/>
      <c r="M75" s="59"/>
      <c r="N75" s="59"/>
      <c r="O75" s="56" t="s">
        <v>90</v>
      </c>
      <c r="P75" s="57"/>
      <c r="Q75" s="57"/>
      <c r="R75" s="57"/>
      <c r="S75" s="57"/>
      <c r="T75" s="57"/>
      <c r="U75" s="57"/>
      <c r="V75" s="57"/>
      <c r="W75" s="57"/>
      <c r="X75" s="58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>
        <f>Y75+AD75</f>
        <v>0</v>
      </c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>
        <f>AN75+AS75</f>
        <v>0</v>
      </c>
      <c r="AY75" s="61"/>
      <c r="AZ75" s="61"/>
      <c r="BA75" s="61"/>
      <c r="BB75" s="61"/>
      <c r="BC75" s="61">
        <f>AN75-Y75</f>
        <v>0</v>
      </c>
      <c r="BD75" s="61"/>
      <c r="BE75" s="61"/>
      <c r="BF75" s="61"/>
      <c r="BG75" s="61"/>
      <c r="BH75" s="61">
        <f>AS75-AD75</f>
        <v>0</v>
      </c>
      <c r="BI75" s="61"/>
      <c r="BJ75" s="61"/>
      <c r="BK75" s="61"/>
      <c r="BL75" s="61"/>
      <c r="BM75" s="61">
        <f>BC75+BH75</f>
        <v>0</v>
      </c>
      <c r="BN75" s="61"/>
      <c r="BO75" s="61"/>
      <c r="BP75" s="61"/>
      <c r="BQ75" s="61"/>
      <c r="BR75" s="9"/>
      <c r="BS75" s="9"/>
      <c r="BT75" s="9"/>
      <c r="BU75" s="9"/>
      <c r="BV75" s="9"/>
      <c r="BW75" s="9"/>
      <c r="BX75" s="9"/>
      <c r="BY75" s="9"/>
      <c r="BZ75" s="22"/>
    </row>
    <row r="76" spans="1:80" s="23" customFormat="1" ht="52.5" hidden="1" customHeight="1">
      <c r="A76" s="52">
        <v>2</v>
      </c>
      <c r="B76" s="52"/>
      <c r="C76" s="56" t="s">
        <v>114</v>
      </c>
      <c r="D76" s="57"/>
      <c r="E76" s="57"/>
      <c r="F76" s="57"/>
      <c r="G76" s="57"/>
      <c r="H76" s="57"/>
      <c r="I76" s="58"/>
      <c r="J76" s="59" t="s">
        <v>86</v>
      </c>
      <c r="K76" s="59"/>
      <c r="L76" s="59"/>
      <c r="M76" s="59"/>
      <c r="N76" s="59"/>
      <c r="O76" s="56" t="s">
        <v>90</v>
      </c>
      <c r="P76" s="57"/>
      <c r="Q76" s="57"/>
      <c r="R76" s="57"/>
      <c r="S76" s="57"/>
      <c r="T76" s="57"/>
      <c r="U76" s="57"/>
      <c r="V76" s="57"/>
      <c r="W76" s="57"/>
      <c r="X76" s="58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>
        <f>Y76+AD76</f>
        <v>0</v>
      </c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>
        <f>AN76+AS76</f>
        <v>0</v>
      </c>
      <c r="AY76" s="61"/>
      <c r="AZ76" s="61"/>
      <c r="BA76" s="61"/>
      <c r="BB76" s="61"/>
      <c r="BC76" s="61">
        <f>AN76-Y76</f>
        <v>0</v>
      </c>
      <c r="BD76" s="61"/>
      <c r="BE76" s="61"/>
      <c r="BF76" s="61"/>
      <c r="BG76" s="61"/>
      <c r="BH76" s="61">
        <f>AS76-AD76</f>
        <v>0</v>
      </c>
      <c r="BI76" s="61"/>
      <c r="BJ76" s="61"/>
      <c r="BK76" s="61"/>
      <c r="BL76" s="61"/>
      <c r="BM76" s="61">
        <f>BC76+BH76</f>
        <v>0</v>
      </c>
      <c r="BN76" s="61"/>
      <c r="BO76" s="61"/>
      <c r="BP76" s="61"/>
      <c r="BQ76" s="61"/>
      <c r="BR76" s="9"/>
      <c r="BS76" s="9"/>
      <c r="BT76" s="9"/>
      <c r="BU76" s="9"/>
      <c r="BV76" s="9"/>
      <c r="BW76" s="9"/>
      <c r="BX76" s="9"/>
      <c r="BY76" s="9"/>
      <c r="BZ76" s="22"/>
    </row>
    <row r="77" spans="1:80" s="23" customFormat="1" ht="36" hidden="1" customHeight="1">
      <c r="A77" s="52">
        <v>3</v>
      </c>
      <c r="B77" s="52"/>
      <c r="C77" s="56"/>
      <c r="D77" s="57"/>
      <c r="E77" s="57"/>
      <c r="F77" s="57"/>
      <c r="G77" s="57"/>
      <c r="H77" s="57"/>
      <c r="I77" s="58"/>
      <c r="J77" s="59" t="s">
        <v>86</v>
      </c>
      <c r="K77" s="59"/>
      <c r="L77" s="59"/>
      <c r="M77" s="59"/>
      <c r="N77" s="59"/>
      <c r="O77" s="56" t="s">
        <v>90</v>
      </c>
      <c r="P77" s="57"/>
      <c r="Q77" s="57"/>
      <c r="R77" s="57"/>
      <c r="S77" s="57"/>
      <c r="T77" s="57"/>
      <c r="U77" s="57"/>
      <c r="V77" s="57"/>
      <c r="W77" s="57"/>
      <c r="X77" s="58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>
        <f>Y77+AD77</f>
        <v>0</v>
      </c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>
        <f>AN77+AS77</f>
        <v>0</v>
      </c>
      <c r="AY77" s="61"/>
      <c r="AZ77" s="61"/>
      <c r="BA77" s="61"/>
      <c r="BB77" s="61"/>
      <c r="BC77" s="61">
        <f>AN77-Y77</f>
        <v>0</v>
      </c>
      <c r="BD77" s="61"/>
      <c r="BE77" s="61"/>
      <c r="BF77" s="61"/>
      <c r="BG77" s="61"/>
      <c r="BH77" s="61">
        <f>AS77-AD77</f>
        <v>0</v>
      </c>
      <c r="BI77" s="61"/>
      <c r="BJ77" s="61"/>
      <c r="BK77" s="61"/>
      <c r="BL77" s="61"/>
      <c r="BM77" s="61">
        <f>BC77+BH77</f>
        <v>0</v>
      </c>
      <c r="BN77" s="61"/>
      <c r="BO77" s="61"/>
      <c r="BP77" s="61"/>
      <c r="BQ77" s="61"/>
      <c r="BR77" s="9"/>
      <c r="BS77" s="9"/>
      <c r="BT77" s="9"/>
      <c r="BU77" s="9"/>
      <c r="BV77" s="9"/>
      <c r="BW77" s="9"/>
      <c r="BX77" s="9"/>
      <c r="BY77" s="9"/>
      <c r="BZ77" s="22"/>
    </row>
    <row r="78" spans="1:80" s="23" customFormat="1" ht="44.25" customHeight="1">
      <c r="A78" s="52">
        <v>1</v>
      </c>
      <c r="B78" s="52"/>
      <c r="C78" s="56" t="s">
        <v>119</v>
      </c>
      <c r="D78" s="57"/>
      <c r="E78" s="57"/>
      <c r="F78" s="57"/>
      <c r="G78" s="57"/>
      <c r="H78" s="57"/>
      <c r="I78" s="58"/>
      <c r="J78" s="59" t="s">
        <v>86</v>
      </c>
      <c r="K78" s="59"/>
      <c r="L78" s="59"/>
      <c r="M78" s="59"/>
      <c r="N78" s="59"/>
      <c r="O78" s="56" t="s">
        <v>90</v>
      </c>
      <c r="P78" s="57"/>
      <c r="Q78" s="57"/>
      <c r="R78" s="57"/>
      <c r="S78" s="57"/>
      <c r="T78" s="57"/>
      <c r="U78" s="57"/>
      <c r="V78" s="57"/>
      <c r="W78" s="57"/>
      <c r="X78" s="58"/>
      <c r="Y78" s="61"/>
      <c r="Z78" s="61"/>
      <c r="AA78" s="61"/>
      <c r="AB78" s="61"/>
      <c r="AC78" s="61"/>
      <c r="AD78" s="61">
        <f>SUM(AD66/AD72)</f>
        <v>6024447.3799999999</v>
      </c>
      <c r="AE78" s="61"/>
      <c r="AF78" s="61"/>
      <c r="AG78" s="61"/>
      <c r="AH78" s="61"/>
      <c r="AI78" s="61">
        <f>Y78+AD78</f>
        <v>6024447.3799999999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>
        <f>SUM(AS66/AS72)</f>
        <v>5980190.8399999999</v>
      </c>
      <c r="AT78" s="61"/>
      <c r="AU78" s="61"/>
      <c r="AV78" s="61"/>
      <c r="AW78" s="61"/>
      <c r="AX78" s="61">
        <f>AN78+AS78</f>
        <v>5980190.8399999999</v>
      </c>
      <c r="AY78" s="61"/>
      <c r="AZ78" s="61"/>
      <c r="BA78" s="61"/>
      <c r="BB78" s="61"/>
      <c r="BC78" s="61">
        <f>AN78-Y78</f>
        <v>0</v>
      </c>
      <c r="BD78" s="61"/>
      <c r="BE78" s="61"/>
      <c r="BF78" s="61"/>
      <c r="BG78" s="61"/>
      <c r="BH78" s="61">
        <f>AS78-AD78</f>
        <v>-44256.540000000037</v>
      </c>
      <c r="BI78" s="61"/>
      <c r="BJ78" s="61"/>
      <c r="BK78" s="61"/>
      <c r="BL78" s="61"/>
      <c r="BM78" s="61">
        <f>BC78+BH78</f>
        <v>-44256.540000000037</v>
      </c>
      <c r="BN78" s="61"/>
      <c r="BO78" s="61"/>
      <c r="BP78" s="61"/>
      <c r="BQ78" s="61"/>
      <c r="BR78" s="9"/>
      <c r="BS78" s="9"/>
      <c r="BT78" s="9"/>
      <c r="BU78" s="9"/>
      <c r="BV78" s="9"/>
      <c r="BW78" s="9"/>
      <c r="BX78" s="9"/>
      <c r="BY78" s="9"/>
      <c r="BZ78" s="22"/>
    </row>
    <row r="79" spans="1:80" ht="15.75" customHeight="1">
      <c r="A79" s="52"/>
      <c r="B79" s="52"/>
      <c r="C79" s="53" t="s">
        <v>105</v>
      </c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5"/>
      <c r="BR79" s="9"/>
      <c r="BS79" s="9"/>
      <c r="BT79" s="9"/>
      <c r="BU79" s="9"/>
      <c r="BV79" s="9"/>
      <c r="BW79" s="9"/>
      <c r="BX79" s="9"/>
      <c r="BY79" s="9"/>
      <c r="BZ79" s="7"/>
      <c r="CB79" s="1" t="s">
        <v>71</v>
      </c>
    </row>
    <row r="80" spans="1:80" ht="15.75" customHeight="1">
      <c r="A80" s="64">
        <v>0</v>
      </c>
      <c r="B80" s="64"/>
      <c r="C80" s="65" t="s">
        <v>92</v>
      </c>
      <c r="D80" s="66"/>
      <c r="E80" s="66"/>
      <c r="F80" s="66"/>
      <c r="G80" s="66"/>
      <c r="H80" s="66"/>
      <c r="I80" s="67"/>
      <c r="J80" s="68" t="s">
        <v>66</v>
      </c>
      <c r="K80" s="68"/>
      <c r="L80" s="68"/>
      <c r="M80" s="68"/>
      <c r="N80" s="68"/>
      <c r="O80" s="65" t="s">
        <v>66</v>
      </c>
      <c r="P80" s="66"/>
      <c r="Q80" s="66"/>
      <c r="R80" s="66"/>
      <c r="S80" s="66"/>
      <c r="T80" s="66"/>
      <c r="U80" s="66"/>
      <c r="V80" s="66"/>
      <c r="W80" s="66"/>
      <c r="X80" s="67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9"/>
      <c r="BS80" s="9"/>
      <c r="BT80" s="9"/>
      <c r="BU80" s="9"/>
      <c r="BV80" s="9"/>
      <c r="BW80" s="9"/>
      <c r="BX80" s="9"/>
      <c r="BY80" s="9"/>
      <c r="BZ80" s="7"/>
    </row>
    <row r="81" spans="1:80" ht="35.25" hidden="1" customHeight="1">
      <c r="A81" s="52">
        <v>1</v>
      </c>
      <c r="B81" s="52"/>
      <c r="C81" s="56" t="s">
        <v>102</v>
      </c>
      <c r="D81" s="57"/>
      <c r="E81" s="57"/>
      <c r="F81" s="57"/>
      <c r="G81" s="57"/>
      <c r="H81" s="57"/>
      <c r="I81" s="58"/>
      <c r="J81" s="59" t="s">
        <v>93</v>
      </c>
      <c r="K81" s="59"/>
      <c r="L81" s="59"/>
      <c r="M81" s="59"/>
      <c r="N81" s="59"/>
      <c r="O81" s="56" t="s">
        <v>90</v>
      </c>
      <c r="P81" s="57"/>
      <c r="Q81" s="57"/>
      <c r="R81" s="57"/>
      <c r="S81" s="57"/>
      <c r="T81" s="57"/>
      <c r="U81" s="57"/>
      <c r="V81" s="57"/>
      <c r="W81" s="57"/>
      <c r="X81" s="58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>
        <f>Y81+AD81</f>
        <v>0</v>
      </c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51">
        <f>AN81+AS81</f>
        <v>0</v>
      </c>
      <c r="AY81" s="51"/>
      <c r="AZ81" s="51"/>
      <c r="BA81" s="51"/>
      <c r="BB81" s="51"/>
      <c r="BC81" s="51">
        <f>AN81-Y81</f>
        <v>0</v>
      </c>
      <c r="BD81" s="51"/>
      <c r="BE81" s="51"/>
      <c r="BF81" s="51"/>
      <c r="BG81" s="51"/>
      <c r="BH81" s="51">
        <f>AS81-AD81</f>
        <v>0</v>
      </c>
      <c r="BI81" s="51"/>
      <c r="BJ81" s="51"/>
      <c r="BK81" s="51"/>
      <c r="BL81" s="51"/>
      <c r="BM81" s="51">
        <f>BC81+BH81</f>
        <v>0</v>
      </c>
      <c r="BN81" s="51"/>
      <c r="BO81" s="51"/>
      <c r="BP81" s="51"/>
      <c r="BQ81" s="51"/>
      <c r="BR81" s="9"/>
      <c r="BS81" s="9"/>
      <c r="BT81" s="9"/>
      <c r="BU81" s="9"/>
      <c r="BV81" s="9"/>
      <c r="BW81" s="9"/>
      <c r="BX81" s="9"/>
      <c r="BY81" s="9"/>
      <c r="BZ81" s="7"/>
    </row>
    <row r="82" spans="1:80" ht="51.75" hidden="1" customHeight="1">
      <c r="A82" s="52">
        <v>2</v>
      </c>
      <c r="B82" s="52"/>
      <c r="C82" s="56" t="s">
        <v>115</v>
      </c>
      <c r="D82" s="57"/>
      <c r="E82" s="57"/>
      <c r="F82" s="57"/>
      <c r="G82" s="57"/>
      <c r="H82" s="57"/>
      <c r="I82" s="58"/>
      <c r="J82" s="59" t="s">
        <v>93</v>
      </c>
      <c r="K82" s="59"/>
      <c r="L82" s="59"/>
      <c r="M82" s="59"/>
      <c r="N82" s="59"/>
      <c r="O82" s="56" t="s">
        <v>90</v>
      </c>
      <c r="P82" s="57"/>
      <c r="Q82" s="57"/>
      <c r="R82" s="57"/>
      <c r="S82" s="57"/>
      <c r="T82" s="57"/>
      <c r="U82" s="57"/>
      <c r="V82" s="57"/>
      <c r="W82" s="57"/>
      <c r="X82" s="58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>
        <f>Y82+AD82</f>
        <v>0</v>
      </c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51">
        <f>AN82+AS82</f>
        <v>0</v>
      </c>
      <c r="AY82" s="51"/>
      <c r="AZ82" s="51"/>
      <c r="BA82" s="51"/>
      <c r="BB82" s="51"/>
      <c r="BC82" s="51">
        <f>AN82-Y82</f>
        <v>0</v>
      </c>
      <c r="BD82" s="51"/>
      <c r="BE82" s="51"/>
      <c r="BF82" s="51"/>
      <c r="BG82" s="51"/>
      <c r="BH82" s="51">
        <f>AS82-AD82</f>
        <v>0</v>
      </c>
      <c r="BI82" s="51"/>
      <c r="BJ82" s="51"/>
      <c r="BK82" s="51"/>
      <c r="BL82" s="51"/>
      <c r="BM82" s="51">
        <f>BC82+BH82</f>
        <v>0</v>
      </c>
      <c r="BN82" s="51"/>
      <c r="BO82" s="51"/>
      <c r="BP82" s="51"/>
      <c r="BQ82" s="51"/>
      <c r="BR82" s="9"/>
      <c r="BS82" s="9"/>
      <c r="BT82" s="9"/>
      <c r="BU82" s="9"/>
      <c r="BV82" s="9"/>
      <c r="BW82" s="9"/>
      <c r="BX82" s="9"/>
      <c r="BY82" s="9"/>
      <c r="BZ82" s="7"/>
    </row>
    <row r="83" spans="1:80" ht="38.25" hidden="1" customHeight="1">
      <c r="A83" s="52">
        <v>3</v>
      </c>
      <c r="B83" s="52"/>
      <c r="C83" s="56"/>
      <c r="D83" s="57"/>
      <c r="E83" s="57"/>
      <c r="F83" s="57"/>
      <c r="G83" s="57"/>
      <c r="H83" s="57"/>
      <c r="I83" s="58"/>
      <c r="J83" s="59" t="s">
        <v>93</v>
      </c>
      <c r="K83" s="59"/>
      <c r="L83" s="59"/>
      <c r="M83" s="59"/>
      <c r="N83" s="59"/>
      <c r="O83" s="56" t="s">
        <v>90</v>
      </c>
      <c r="P83" s="57"/>
      <c r="Q83" s="57"/>
      <c r="R83" s="57"/>
      <c r="S83" s="57"/>
      <c r="T83" s="57"/>
      <c r="U83" s="57"/>
      <c r="V83" s="57"/>
      <c r="W83" s="57"/>
      <c r="X83" s="58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>
        <f>Y83+AD83</f>
        <v>0</v>
      </c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51">
        <f>AN83+AS83</f>
        <v>0</v>
      </c>
      <c r="AY83" s="51"/>
      <c r="AZ83" s="51"/>
      <c r="BA83" s="51"/>
      <c r="BB83" s="51"/>
      <c r="BC83" s="51">
        <f>AN83-Y83</f>
        <v>0</v>
      </c>
      <c r="BD83" s="51"/>
      <c r="BE83" s="51"/>
      <c r="BF83" s="51"/>
      <c r="BG83" s="51"/>
      <c r="BH83" s="51">
        <f>AS83-AD83</f>
        <v>0</v>
      </c>
      <c r="BI83" s="51"/>
      <c r="BJ83" s="51"/>
      <c r="BK83" s="51"/>
      <c r="BL83" s="51"/>
      <c r="BM83" s="51">
        <f>BC83+BH83</f>
        <v>0</v>
      </c>
      <c r="BN83" s="51"/>
      <c r="BO83" s="51"/>
      <c r="BP83" s="51"/>
      <c r="BQ83" s="51"/>
      <c r="BR83" s="9"/>
      <c r="BS83" s="9"/>
      <c r="BT83" s="9"/>
      <c r="BU83" s="9"/>
      <c r="BV83" s="9"/>
      <c r="BW83" s="9"/>
      <c r="BX83" s="9"/>
      <c r="BY83" s="9"/>
      <c r="BZ83" s="7"/>
    </row>
    <row r="84" spans="1:80" ht="30.75" customHeight="1">
      <c r="A84" s="52">
        <v>1</v>
      </c>
      <c r="B84" s="52"/>
      <c r="C84" s="56" t="s">
        <v>120</v>
      </c>
      <c r="D84" s="57"/>
      <c r="E84" s="57"/>
      <c r="F84" s="57"/>
      <c r="G84" s="57"/>
      <c r="H84" s="57"/>
      <c r="I84" s="58"/>
      <c r="J84" s="59" t="s">
        <v>93</v>
      </c>
      <c r="K84" s="59"/>
      <c r="L84" s="59"/>
      <c r="M84" s="59"/>
      <c r="N84" s="59"/>
      <c r="O84" s="56" t="s">
        <v>90</v>
      </c>
      <c r="P84" s="57"/>
      <c r="Q84" s="57"/>
      <c r="R84" s="57"/>
      <c r="S84" s="57"/>
      <c r="T84" s="57"/>
      <c r="U84" s="57"/>
      <c r="V84" s="57"/>
      <c r="W84" s="57"/>
      <c r="X84" s="58"/>
      <c r="Y84" s="60"/>
      <c r="Z84" s="60"/>
      <c r="AA84" s="60"/>
      <c r="AB84" s="60"/>
      <c r="AC84" s="60"/>
      <c r="AD84" s="60">
        <v>100</v>
      </c>
      <c r="AE84" s="60"/>
      <c r="AF84" s="60"/>
      <c r="AG84" s="60"/>
      <c r="AH84" s="60"/>
      <c r="AI84" s="60">
        <f>Y84+AD84</f>
        <v>100</v>
      </c>
      <c r="AJ84" s="60"/>
      <c r="AK84" s="60"/>
      <c r="AL84" s="60"/>
      <c r="AM84" s="60"/>
      <c r="AN84" s="60"/>
      <c r="AO84" s="60"/>
      <c r="AP84" s="60"/>
      <c r="AQ84" s="60"/>
      <c r="AR84" s="60"/>
      <c r="AS84" s="60">
        <v>100</v>
      </c>
      <c r="AT84" s="60"/>
      <c r="AU84" s="60"/>
      <c r="AV84" s="60"/>
      <c r="AW84" s="60"/>
      <c r="AX84" s="51">
        <f>AN84+AS84</f>
        <v>100</v>
      </c>
      <c r="AY84" s="51"/>
      <c r="AZ84" s="51"/>
      <c r="BA84" s="51"/>
      <c r="BB84" s="51"/>
      <c r="BC84" s="51">
        <f>AN84-Y84</f>
        <v>0</v>
      </c>
      <c r="BD84" s="51"/>
      <c r="BE84" s="51"/>
      <c r="BF84" s="51"/>
      <c r="BG84" s="51"/>
      <c r="BH84" s="51">
        <f>AS84-AD84</f>
        <v>0</v>
      </c>
      <c r="BI84" s="51"/>
      <c r="BJ84" s="51"/>
      <c r="BK84" s="51"/>
      <c r="BL84" s="51"/>
      <c r="BM84" s="51">
        <f>BC84+BH84</f>
        <v>0</v>
      </c>
      <c r="BN84" s="51"/>
      <c r="BO84" s="51"/>
      <c r="BP84" s="51"/>
      <c r="BQ84" s="51"/>
      <c r="BR84" s="9"/>
      <c r="BS84" s="9"/>
      <c r="BT84" s="9"/>
      <c r="BU84" s="9"/>
      <c r="BV84" s="9"/>
      <c r="BW84" s="9"/>
      <c r="BX84" s="9"/>
      <c r="BY84" s="9"/>
      <c r="BZ84" s="7"/>
    </row>
    <row r="85" spans="1:80" ht="15.75" customHeight="1">
      <c r="A85" s="52"/>
      <c r="B85" s="52"/>
      <c r="C85" s="53" t="s">
        <v>105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5"/>
      <c r="BR85" s="9"/>
      <c r="BS85" s="9"/>
      <c r="BT85" s="9"/>
      <c r="BU85" s="9"/>
      <c r="BV85" s="9"/>
      <c r="BW85" s="9"/>
      <c r="BX85" s="9"/>
      <c r="BY85" s="9"/>
      <c r="BZ85" s="7"/>
      <c r="CB85" s="1" t="s">
        <v>71</v>
      </c>
    </row>
    <row r="86" spans="1:80" ht="15.95" customHeight="1">
      <c r="A86" s="85" t="s">
        <v>56</v>
      </c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</row>
    <row r="87" spans="1:80" ht="15.95" customHeight="1">
      <c r="A87" s="128"/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128"/>
      <c r="AO87" s="128"/>
      <c r="AP87" s="128"/>
      <c r="AQ87" s="128"/>
      <c r="AR87" s="128"/>
      <c r="AS87" s="128"/>
      <c r="AT87" s="128"/>
      <c r="AU87" s="128"/>
      <c r="AV87" s="128"/>
      <c r="AW87" s="128"/>
      <c r="AX87" s="128"/>
      <c r="AY87" s="128"/>
      <c r="AZ87" s="128"/>
      <c r="BA87" s="128"/>
      <c r="BB87" s="128"/>
      <c r="BC87" s="128"/>
      <c r="BD87" s="128"/>
      <c r="BE87" s="128"/>
      <c r="BF87" s="128"/>
      <c r="BG87" s="128"/>
      <c r="BH87" s="128"/>
      <c r="BI87" s="128"/>
      <c r="BJ87" s="128"/>
      <c r="BK87" s="128"/>
      <c r="BL87" s="128"/>
    </row>
    <row r="88" spans="1:80" ht="15.9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</row>
    <row r="89" spans="1:80" ht="15.9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</row>
    <row r="90" spans="1:80" ht="42" customHeight="1">
      <c r="A90" s="123" t="s">
        <v>74</v>
      </c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3"/>
      <c r="AO90" s="3"/>
      <c r="AP90" s="101" t="s">
        <v>76</v>
      </c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101"/>
    </row>
    <row r="91" spans="1:80">
      <c r="W91" s="122" t="s">
        <v>12</v>
      </c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122"/>
      <c r="AL91" s="122"/>
      <c r="AM91" s="122"/>
      <c r="AN91" s="33"/>
      <c r="AO91" s="33"/>
      <c r="AP91" s="122" t="s">
        <v>13</v>
      </c>
      <c r="AQ91" s="122"/>
      <c r="AR91" s="122"/>
      <c r="AS91" s="122"/>
      <c r="AT91" s="122"/>
      <c r="AU91" s="122"/>
      <c r="AV91" s="122"/>
      <c r="AW91" s="122"/>
      <c r="AX91" s="122"/>
      <c r="AY91" s="122"/>
      <c r="AZ91" s="122"/>
      <c r="BA91" s="122"/>
      <c r="BB91" s="122"/>
      <c r="BC91" s="122"/>
      <c r="BD91" s="122"/>
      <c r="BE91" s="122"/>
      <c r="BF91" s="122"/>
      <c r="BG91" s="122"/>
      <c r="BH91" s="122"/>
    </row>
    <row r="94" spans="1:80" ht="31.5" customHeight="1">
      <c r="A94" s="123" t="s">
        <v>75</v>
      </c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3"/>
      <c r="AO94" s="3"/>
      <c r="AP94" s="101" t="s">
        <v>106</v>
      </c>
      <c r="AQ94" s="101"/>
      <c r="AR94" s="101"/>
      <c r="AS94" s="101"/>
      <c r="AT94" s="101"/>
      <c r="AU94" s="101"/>
      <c r="AV94" s="101"/>
      <c r="AW94" s="101"/>
      <c r="AX94" s="101"/>
      <c r="AY94" s="101"/>
      <c r="AZ94" s="101"/>
      <c r="BA94" s="101"/>
      <c r="BB94" s="101"/>
      <c r="BC94" s="101"/>
      <c r="BD94" s="101"/>
      <c r="BE94" s="101"/>
      <c r="BF94" s="101"/>
      <c r="BG94" s="101"/>
      <c r="BH94" s="101"/>
    </row>
    <row r="95" spans="1:80">
      <c r="W95" s="122" t="s">
        <v>12</v>
      </c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33"/>
      <c r="AO95" s="33"/>
      <c r="AP95" s="122" t="s">
        <v>13</v>
      </c>
      <c r="AQ95" s="122"/>
      <c r="AR95" s="122"/>
      <c r="AS95" s="122"/>
      <c r="AT95" s="122"/>
      <c r="AU95" s="122"/>
      <c r="AV95" s="122"/>
      <c r="AW95" s="122"/>
      <c r="AX95" s="122"/>
      <c r="AY95" s="122"/>
      <c r="AZ95" s="122"/>
      <c r="BA95" s="122"/>
      <c r="BB95" s="122"/>
      <c r="BC95" s="122"/>
      <c r="BD95" s="122"/>
      <c r="BE95" s="122"/>
      <c r="BF95" s="122"/>
      <c r="BG95" s="122"/>
      <c r="BH95" s="122"/>
    </row>
  </sheetData>
  <mergeCells count="474">
    <mergeCell ref="A12:BL12"/>
    <mergeCell ref="A14:B14"/>
    <mergeCell ref="D14:J14"/>
    <mergeCell ref="L14:BL14"/>
    <mergeCell ref="D15:J15"/>
    <mergeCell ref="L15:BL15"/>
    <mergeCell ref="AO2:BL6"/>
    <mergeCell ref="A7:BL7"/>
    <mergeCell ref="A8:BL8"/>
    <mergeCell ref="A9:BL9"/>
    <mergeCell ref="A10:BL10"/>
    <mergeCell ref="A11:BL11"/>
    <mergeCell ref="A17:B17"/>
    <mergeCell ref="D17:J17"/>
    <mergeCell ref="L17:BL17"/>
    <mergeCell ref="D18:J18"/>
    <mergeCell ref="L18:BL18"/>
    <mergeCell ref="A20:B20"/>
    <mergeCell ref="D20:J20"/>
    <mergeCell ref="L20:AB20"/>
    <mergeCell ref="AC20:BL20"/>
    <mergeCell ref="A25:F25"/>
    <mergeCell ref="G25:BL25"/>
    <mergeCell ref="A26:F26"/>
    <mergeCell ref="G26:BL26"/>
    <mergeCell ref="A27:F27"/>
    <mergeCell ref="G27:BL27"/>
    <mergeCell ref="D21:J21"/>
    <mergeCell ref="L21:AB21"/>
    <mergeCell ref="AC21:BL21"/>
    <mergeCell ref="A23:BL23"/>
    <mergeCell ref="A24:F24"/>
    <mergeCell ref="G24:BL24"/>
    <mergeCell ref="A35:F35"/>
    <mergeCell ref="G35:BL35"/>
    <mergeCell ref="A36:F36"/>
    <mergeCell ref="G36:BL36"/>
    <mergeCell ref="A37:F37"/>
    <mergeCell ref="G37:BL37"/>
    <mergeCell ref="A29:BL29"/>
    <mergeCell ref="A30:BL30"/>
    <mergeCell ref="A32:BL32"/>
    <mergeCell ref="A33:F33"/>
    <mergeCell ref="G33:BL33"/>
    <mergeCell ref="A34:F34"/>
    <mergeCell ref="G34:BL34"/>
    <mergeCell ref="AP42:AT42"/>
    <mergeCell ref="AU42:AY42"/>
    <mergeCell ref="AZ42:BC42"/>
    <mergeCell ref="BD42:BH42"/>
    <mergeCell ref="BI42:BM42"/>
    <mergeCell ref="BN42:BQ42"/>
    <mergeCell ref="A39:BQ39"/>
    <mergeCell ref="A40:BQ40"/>
    <mergeCell ref="A41:B42"/>
    <mergeCell ref="C41:Z42"/>
    <mergeCell ref="AA41:AO41"/>
    <mergeCell ref="AP41:BC41"/>
    <mergeCell ref="BD41:BQ41"/>
    <mergeCell ref="AA42:AE42"/>
    <mergeCell ref="AF42:AJ42"/>
    <mergeCell ref="AK42:AO42"/>
    <mergeCell ref="A44:B44"/>
    <mergeCell ref="C44:Z44"/>
    <mergeCell ref="AA44:AE44"/>
    <mergeCell ref="AF44:AJ44"/>
    <mergeCell ref="AK44:AO44"/>
    <mergeCell ref="A43:B43"/>
    <mergeCell ref="C43:Z43"/>
    <mergeCell ref="AA43:AE43"/>
    <mergeCell ref="AF43:AJ43"/>
    <mergeCell ref="AK43:AO43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P43:AT43"/>
    <mergeCell ref="A46:B46"/>
    <mergeCell ref="C46:Z46"/>
    <mergeCell ref="AA46:AE46"/>
    <mergeCell ref="AF46:AJ46"/>
    <mergeCell ref="AK46:AO46"/>
    <mergeCell ref="A45:B45"/>
    <mergeCell ref="C45:Z45"/>
    <mergeCell ref="AA45:AE45"/>
    <mergeCell ref="AF45:AJ45"/>
    <mergeCell ref="AK45:AO45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BN45:BQ45"/>
    <mergeCell ref="AP45:AT45"/>
    <mergeCell ref="AQ52:AV52"/>
    <mergeCell ref="AW52:BA52"/>
    <mergeCell ref="BB52:BF52"/>
    <mergeCell ref="A48:BL48"/>
    <mergeCell ref="A49:BL49"/>
    <mergeCell ref="A50:P51"/>
    <mergeCell ref="Q50:AF50"/>
    <mergeCell ref="AG50:AV50"/>
    <mergeCell ref="AW50:BL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BG52:BL52"/>
    <mergeCell ref="A52:P52"/>
    <mergeCell ref="Q52:U52"/>
    <mergeCell ref="V52:Z52"/>
    <mergeCell ref="AA52:AF52"/>
    <mergeCell ref="AG52:AK52"/>
    <mergeCell ref="AA53:AF53"/>
    <mergeCell ref="AG53:AK53"/>
    <mergeCell ref="BG54:BL54"/>
    <mergeCell ref="A56:BQ56"/>
    <mergeCell ref="AL53:AP53"/>
    <mergeCell ref="AQ53:AV53"/>
    <mergeCell ref="AW53:BA53"/>
    <mergeCell ref="BB53:BF53"/>
    <mergeCell ref="BG53:BL53"/>
    <mergeCell ref="A54:P54"/>
    <mergeCell ref="Q54:U54"/>
    <mergeCell ref="V54:Z54"/>
    <mergeCell ref="AA54:AF54"/>
    <mergeCell ref="AG54:AK54"/>
    <mergeCell ref="AL52:AP52"/>
    <mergeCell ref="A58:B59"/>
    <mergeCell ref="C58:I59"/>
    <mergeCell ref="J58:N59"/>
    <mergeCell ref="O58:X59"/>
    <mergeCell ref="Y58:AM58"/>
    <mergeCell ref="AN58:BB58"/>
    <mergeCell ref="AL54:AP54"/>
    <mergeCell ref="AQ54:AV54"/>
    <mergeCell ref="AW54:BA54"/>
    <mergeCell ref="BB54:BF54"/>
    <mergeCell ref="BC58:BQ58"/>
    <mergeCell ref="Y59:AC59"/>
    <mergeCell ref="AD59:AH59"/>
    <mergeCell ref="AI59:AM59"/>
    <mergeCell ref="AN59:AR59"/>
    <mergeCell ref="AS59:AW59"/>
    <mergeCell ref="AX59:BB59"/>
    <mergeCell ref="BC59:BG59"/>
    <mergeCell ref="BH59:BL59"/>
    <mergeCell ref="BM59:BQ59"/>
    <mergeCell ref="A53:P53"/>
    <mergeCell ref="Q53:U53"/>
    <mergeCell ref="V53:Z53"/>
    <mergeCell ref="BM60:BQ60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S61:AW61"/>
    <mergeCell ref="AI60:AM60"/>
    <mergeCell ref="AN60:AR60"/>
    <mergeCell ref="AS60:AW60"/>
    <mergeCell ref="AX60:BB60"/>
    <mergeCell ref="BC60:BG60"/>
    <mergeCell ref="BH60:BL60"/>
    <mergeCell ref="A60:B60"/>
    <mergeCell ref="C60:I60"/>
    <mergeCell ref="J60:N60"/>
    <mergeCell ref="O60:X60"/>
    <mergeCell ref="Y60:AC60"/>
    <mergeCell ref="AD60:AH60"/>
    <mergeCell ref="AX61:BB61"/>
    <mergeCell ref="BC61:BG61"/>
    <mergeCell ref="AN63:AR63"/>
    <mergeCell ref="AS63:AW63"/>
    <mergeCell ref="BH61:BL61"/>
    <mergeCell ref="BM61:BQ61"/>
    <mergeCell ref="A62:B62"/>
    <mergeCell ref="C62:I62"/>
    <mergeCell ref="J62:N62"/>
    <mergeCell ref="O62:X62"/>
    <mergeCell ref="Y62:AC62"/>
    <mergeCell ref="AD62:AH62"/>
    <mergeCell ref="BM62:BQ62"/>
    <mergeCell ref="AI62:AM62"/>
    <mergeCell ref="AN62:AR62"/>
    <mergeCell ref="AS62:AW62"/>
    <mergeCell ref="AX62:BB62"/>
    <mergeCell ref="BC62:BG62"/>
    <mergeCell ref="BH62:BL62"/>
    <mergeCell ref="AX63:BB63"/>
    <mergeCell ref="BC63:BG63"/>
    <mergeCell ref="BH63:BL63"/>
    <mergeCell ref="BM63:BQ63"/>
    <mergeCell ref="A63:B63"/>
    <mergeCell ref="C63:I63"/>
    <mergeCell ref="J63:N63"/>
    <mergeCell ref="C64:I64"/>
    <mergeCell ref="J64:N64"/>
    <mergeCell ref="O64:X64"/>
    <mergeCell ref="Y64:AC64"/>
    <mergeCell ref="AD64:AH64"/>
    <mergeCell ref="BM64:BQ64"/>
    <mergeCell ref="AI64:AM64"/>
    <mergeCell ref="AN64:AR64"/>
    <mergeCell ref="AS64:AW64"/>
    <mergeCell ref="AX64:BB64"/>
    <mergeCell ref="BC64:BG64"/>
    <mergeCell ref="BH64:BL64"/>
    <mergeCell ref="O63:X63"/>
    <mergeCell ref="Y63:AC63"/>
    <mergeCell ref="AD63:AH63"/>
    <mergeCell ref="AI63:AM63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64:B64"/>
    <mergeCell ref="AN68:AR68"/>
    <mergeCell ref="AS68:AW68"/>
    <mergeCell ref="AX68:BB68"/>
    <mergeCell ref="BC68:BG68"/>
    <mergeCell ref="BH68:BL68"/>
    <mergeCell ref="BM68:BQ68"/>
    <mergeCell ref="BM66:BQ66"/>
    <mergeCell ref="A67:B67"/>
    <mergeCell ref="C67:BQ67"/>
    <mergeCell ref="A68:B68"/>
    <mergeCell ref="C68:I68"/>
    <mergeCell ref="J68:N68"/>
    <mergeCell ref="O68:X68"/>
    <mergeCell ref="Y68:AC68"/>
    <mergeCell ref="AD68:AH68"/>
    <mergeCell ref="AI68:AM68"/>
    <mergeCell ref="AI66:AM66"/>
    <mergeCell ref="AN66:AR66"/>
    <mergeCell ref="AS66:AW66"/>
    <mergeCell ref="AX66:BB66"/>
    <mergeCell ref="BC66:BG66"/>
    <mergeCell ref="BH66:BL66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X72:BB72"/>
    <mergeCell ref="BC72:BG72"/>
    <mergeCell ref="BH72:BL72"/>
    <mergeCell ref="BM72:BQ72"/>
    <mergeCell ref="A73:B73"/>
    <mergeCell ref="C73:BQ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74:B74"/>
    <mergeCell ref="C74:I74"/>
    <mergeCell ref="J74:N74"/>
    <mergeCell ref="O74:X74"/>
    <mergeCell ref="Y74:AC74"/>
    <mergeCell ref="AD74:AH74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N80:AR80"/>
    <mergeCell ref="AS80:AW80"/>
    <mergeCell ref="AX80:BB80"/>
    <mergeCell ref="BC80:BG80"/>
    <mergeCell ref="BH80:BL80"/>
    <mergeCell ref="BM80:BQ80"/>
    <mergeCell ref="BM78:BQ78"/>
    <mergeCell ref="A79:B79"/>
    <mergeCell ref="C79:BQ79"/>
    <mergeCell ref="A80:B80"/>
    <mergeCell ref="C80:I80"/>
    <mergeCell ref="J80:N80"/>
    <mergeCell ref="O80:X80"/>
    <mergeCell ref="Y80:AC80"/>
    <mergeCell ref="AD80:AH80"/>
    <mergeCell ref="AI80:AM80"/>
    <mergeCell ref="AI78:AM78"/>
    <mergeCell ref="AN78:AR78"/>
    <mergeCell ref="AS78:AW78"/>
    <mergeCell ref="AX78:BB78"/>
    <mergeCell ref="BC78:BG78"/>
    <mergeCell ref="BH78:BL78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81:B81"/>
    <mergeCell ref="C81:I81"/>
    <mergeCell ref="J81:N81"/>
    <mergeCell ref="O81:X81"/>
    <mergeCell ref="Y81:AC81"/>
    <mergeCell ref="AD81:AH81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AX84:BB84"/>
    <mergeCell ref="BC84:BG84"/>
    <mergeCell ref="BH84:BL84"/>
    <mergeCell ref="BM84:BQ84"/>
    <mergeCell ref="A85:B85"/>
    <mergeCell ref="C85:BQ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94:V94"/>
    <mergeCell ref="W94:AM94"/>
    <mergeCell ref="AP94:BH94"/>
    <mergeCell ref="W95:AM95"/>
    <mergeCell ref="AP95:BH95"/>
    <mergeCell ref="A86:BL86"/>
    <mergeCell ref="A87:BL87"/>
    <mergeCell ref="A90:V90"/>
    <mergeCell ref="W90:AM90"/>
    <mergeCell ref="AP90:BH90"/>
    <mergeCell ref="W91:AM91"/>
    <mergeCell ref="AP91:BH91"/>
  </mergeCells>
  <conditionalFormatting sqref="C62 C78">
    <cfRule type="cellIs" dxfId="300" priority="29" stopIfTrue="1" operator="equal">
      <formula>$C61</formula>
    </cfRule>
  </conditionalFormatting>
  <conditionalFormatting sqref="A62:B62 A64:B64 A68:B68 A72:B72 A77:B79 A74:B74">
    <cfRule type="cellIs" dxfId="299" priority="30" stopIfTrue="1" operator="equal">
      <formula>0</formula>
    </cfRule>
  </conditionalFormatting>
  <conditionalFormatting sqref="A63:B63">
    <cfRule type="cellIs" dxfId="298" priority="28" stopIfTrue="1" operator="equal">
      <formula>0</formula>
    </cfRule>
  </conditionalFormatting>
  <conditionalFormatting sqref="A66:B66">
    <cfRule type="cellIs" dxfId="297" priority="26" stopIfTrue="1" operator="equal">
      <formula>0</formula>
    </cfRule>
  </conditionalFormatting>
  <conditionalFormatting sqref="C66">
    <cfRule type="cellIs" dxfId="296" priority="27" stopIfTrue="1" operator="equal">
      <formula>$C63</formula>
    </cfRule>
  </conditionalFormatting>
  <conditionalFormatting sqref="A65:B65">
    <cfRule type="cellIs" dxfId="295" priority="24" stopIfTrue="1" operator="equal">
      <formula>0</formula>
    </cfRule>
  </conditionalFormatting>
  <conditionalFormatting sqref="C65 C68">
    <cfRule type="cellIs" dxfId="294" priority="25" stopIfTrue="1" operator="equal">
      <formula>$C61</formula>
    </cfRule>
  </conditionalFormatting>
  <conditionalFormatting sqref="C72">
    <cfRule type="cellIs" dxfId="293" priority="31" stopIfTrue="1" operator="equal">
      <formula>$C68</formula>
    </cfRule>
  </conditionalFormatting>
  <conditionalFormatting sqref="A69:B70">
    <cfRule type="cellIs" dxfId="292" priority="23" stopIfTrue="1" operator="equal">
      <formula>0</formula>
    </cfRule>
  </conditionalFormatting>
  <conditionalFormatting sqref="A71:B71">
    <cfRule type="cellIs" dxfId="291" priority="22" stopIfTrue="1" operator="equal">
      <formula>0</formula>
    </cfRule>
  </conditionalFormatting>
  <conditionalFormatting sqref="C80 C84">
    <cfRule type="cellIs" dxfId="290" priority="19" stopIfTrue="1" operator="equal">
      <formula>$C79</formula>
    </cfRule>
  </conditionalFormatting>
  <conditionalFormatting sqref="A75:B76">
    <cfRule type="cellIs" dxfId="289" priority="21" stopIfTrue="1" operator="equal">
      <formula>0</formula>
    </cfRule>
  </conditionalFormatting>
  <conditionalFormatting sqref="A80:B80 A83:B84">
    <cfRule type="cellIs" dxfId="288" priority="20" stopIfTrue="1" operator="equal">
      <formula>0</formula>
    </cfRule>
  </conditionalFormatting>
  <conditionalFormatting sqref="C82">
    <cfRule type="cellIs" dxfId="287" priority="17" stopIfTrue="1" operator="equal">
      <formula>$C81</formula>
    </cfRule>
  </conditionalFormatting>
  <conditionalFormatting sqref="A81:B82">
    <cfRule type="cellIs" dxfId="286" priority="18" stopIfTrue="1" operator="equal">
      <formula>0</formula>
    </cfRule>
  </conditionalFormatting>
  <conditionalFormatting sqref="C71">
    <cfRule type="cellIs" dxfId="285" priority="16" stopIfTrue="1" operator="equal">
      <formula>$C70</formula>
    </cfRule>
  </conditionalFormatting>
  <conditionalFormatting sqref="C74 C79">
    <cfRule type="cellIs" dxfId="284" priority="32" stopIfTrue="1" operator="equal">
      <formula>#REF!</formula>
    </cfRule>
  </conditionalFormatting>
  <conditionalFormatting sqref="C77">
    <cfRule type="cellIs" dxfId="283" priority="15" stopIfTrue="1" operator="equal">
      <formula>$C76</formula>
    </cfRule>
  </conditionalFormatting>
  <conditionalFormatting sqref="C83">
    <cfRule type="cellIs" dxfId="282" priority="14" stopIfTrue="1" operator="equal">
      <formula>$C82</formula>
    </cfRule>
  </conditionalFormatting>
  <conditionalFormatting sqref="A73:B73">
    <cfRule type="cellIs" dxfId="281" priority="12" stopIfTrue="1" operator="equal">
      <formula>0</formula>
    </cfRule>
  </conditionalFormatting>
  <conditionalFormatting sqref="C73">
    <cfRule type="cellIs" dxfId="280" priority="13" stopIfTrue="1" operator="equal">
      <formula>#REF!</formula>
    </cfRule>
  </conditionalFormatting>
  <conditionalFormatting sqref="A67:B67">
    <cfRule type="cellIs" dxfId="279" priority="10" stopIfTrue="1" operator="equal">
      <formula>0</formula>
    </cfRule>
  </conditionalFormatting>
  <conditionalFormatting sqref="C67">
    <cfRule type="cellIs" dxfId="278" priority="11" stopIfTrue="1" operator="equal">
      <formula>#REF!</formula>
    </cfRule>
  </conditionalFormatting>
  <conditionalFormatting sqref="A85:B85">
    <cfRule type="cellIs" dxfId="277" priority="8" stopIfTrue="1" operator="equal">
      <formula>0</formula>
    </cfRule>
  </conditionalFormatting>
  <conditionalFormatting sqref="C85">
    <cfRule type="cellIs" dxfId="276" priority="9" stopIfTrue="1" operator="equal">
      <formula>#REF!</formula>
    </cfRule>
  </conditionalFormatting>
  <conditionalFormatting sqref="C63">
    <cfRule type="cellIs" dxfId="275" priority="7" stopIfTrue="1" operator="equal">
      <formula>$C61</formula>
    </cfRule>
  </conditionalFormatting>
  <conditionalFormatting sqref="C64">
    <cfRule type="cellIs" dxfId="274" priority="6" stopIfTrue="1" operator="equal">
      <formula>$C60</formula>
    </cfRule>
  </conditionalFormatting>
  <conditionalFormatting sqref="C69">
    <cfRule type="cellIs" dxfId="273" priority="5" stopIfTrue="1" operator="equal">
      <formula>$C68</formula>
    </cfRule>
  </conditionalFormatting>
  <conditionalFormatting sqref="C70">
    <cfRule type="cellIs" dxfId="272" priority="4" stopIfTrue="1" operator="equal">
      <formula>$C69</formula>
    </cfRule>
  </conditionalFormatting>
  <conditionalFormatting sqref="C75">
    <cfRule type="cellIs" dxfId="271" priority="3" stopIfTrue="1" operator="equal">
      <formula>$C74</formula>
    </cfRule>
  </conditionalFormatting>
  <conditionalFormatting sqref="C76">
    <cfRule type="cellIs" dxfId="270" priority="2" stopIfTrue="1" operator="equal">
      <formula>$C75</formula>
    </cfRule>
  </conditionalFormatting>
  <conditionalFormatting sqref="C81">
    <cfRule type="cellIs" dxfId="269" priority="1" stopIfTrue="1" operator="equal">
      <formula>$C80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4"/>
  <sheetViews>
    <sheetView topLeftCell="A22" zoomScale="85" zoomScaleNormal="85" workbookViewId="0">
      <selection activeCell="C75" sqref="C75:I75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0" t="s">
        <v>57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64" ht="9" customHeight="1"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64" ht="15.75" customHeight="1"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64" ht="9.75" hidden="1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</row>
    <row r="8" spans="1:64" ht="9.75" hidden="1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</row>
    <row r="9" spans="1:64" ht="8.25" hidden="1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</row>
    <row r="10" spans="1:64" ht="15.75">
      <c r="A10" s="102" t="s">
        <v>23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43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77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</row>
    <row r="14" spans="1:64" ht="27.95" customHeight="1">
      <c r="A14" s="85" t="s">
        <v>11</v>
      </c>
      <c r="B14" s="85"/>
      <c r="C14" s="11"/>
      <c r="D14" s="86" t="s">
        <v>72</v>
      </c>
      <c r="E14" s="87"/>
      <c r="F14" s="87"/>
      <c r="G14" s="87"/>
      <c r="H14" s="87"/>
      <c r="I14" s="87"/>
      <c r="J14" s="87"/>
      <c r="K14" s="11"/>
      <c r="L14" s="115" t="s">
        <v>73</v>
      </c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</row>
    <row r="15" spans="1:64" ht="15.95" customHeight="1">
      <c r="A15" s="32"/>
      <c r="B15" s="32"/>
      <c r="C15" s="32"/>
      <c r="D15" s="100" t="s">
        <v>40</v>
      </c>
      <c r="E15" s="100"/>
      <c r="F15" s="100"/>
      <c r="G15" s="100"/>
      <c r="H15" s="100"/>
      <c r="I15" s="100"/>
      <c r="J15" s="100"/>
      <c r="K15" s="32"/>
      <c r="L15" s="116" t="s">
        <v>0</v>
      </c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</row>
    <row r="16" spans="1:64" ht="6" customHeight="1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</row>
    <row r="17" spans="1:79" ht="27.95" customHeight="1">
      <c r="A17" s="85" t="s">
        <v>41</v>
      </c>
      <c r="B17" s="85"/>
      <c r="C17" s="11"/>
      <c r="D17" s="86" t="s">
        <v>79</v>
      </c>
      <c r="E17" s="87"/>
      <c r="F17" s="87"/>
      <c r="G17" s="87"/>
      <c r="H17" s="87"/>
      <c r="I17" s="87"/>
      <c r="J17" s="87"/>
      <c r="K17" s="11"/>
      <c r="L17" s="115" t="s">
        <v>78</v>
      </c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</row>
    <row r="18" spans="1:79" ht="15.95" customHeight="1">
      <c r="A18" s="32"/>
      <c r="B18" s="32"/>
      <c r="C18" s="32"/>
      <c r="D18" s="100" t="s">
        <v>40</v>
      </c>
      <c r="E18" s="100"/>
      <c r="F18" s="100"/>
      <c r="G18" s="100"/>
      <c r="H18" s="100"/>
      <c r="I18" s="100"/>
      <c r="J18" s="100"/>
      <c r="K18" s="32"/>
      <c r="L18" s="116" t="s">
        <v>1</v>
      </c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</row>
    <row r="19" spans="1:79" ht="6.7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</row>
    <row r="20" spans="1:79" ht="54" customHeight="1">
      <c r="A20" s="85" t="s">
        <v>42</v>
      </c>
      <c r="B20" s="85"/>
      <c r="C20" s="11"/>
      <c r="D20" s="86">
        <v>1512020</v>
      </c>
      <c r="E20" s="87"/>
      <c r="F20" s="87"/>
      <c r="G20" s="87"/>
      <c r="H20" s="87"/>
      <c r="I20" s="87"/>
      <c r="J20" s="87"/>
      <c r="K20" s="11"/>
      <c r="L20" s="86">
        <v>732</v>
      </c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143" t="s">
        <v>121</v>
      </c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</row>
    <row r="21" spans="1:79" ht="20.100000000000001" customHeight="1">
      <c r="A21" s="32"/>
      <c r="B21" s="32"/>
      <c r="C21" s="32"/>
      <c r="D21" s="117" t="s">
        <v>40</v>
      </c>
      <c r="E21" s="117"/>
      <c r="F21" s="117"/>
      <c r="G21" s="117"/>
      <c r="H21" s="117"/>
      <c r="I21" s="117"/>
      <c r="J21" s="117"/>
      <c r="K21" s="32"/>
      <c r="L21" s="116" t="s">
        <v>39</v>
      </c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 t="s">
        <v>2</v>
      </c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</row>
    <row r="23" spans="1:79" ht="15.75" customHeight="1">
      <c r="A23" s="85" t="s">
        <v>48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89" t="s">
        <v>46</v>
      </c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1"/>
    </row>
    <row r="25" spans="1:79" ht="15.75">
      <c r="A25" s="52">
        <v>1</v>
      </c>
      <c r="B25" s="52"/>
      <c r="C25" s="52"/>
      <c r="D25" s="52"/>
      <c r="E25" s="52"/>
      <c r="F25" s="52"/>
      <c r="G25" s="89">
        <v>2</v>
      </c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1"/>
    </row>
    <row r="26" spans="1:79" ht="10.5" hidden="1" customHeight="1">
      <c r="A26" s="108" t="s">
        <v>44</v>
      </c>
      <c r="B26" s="108"/>
      <c r="C26" s="108"/>
      <c r="D26" s="108"/>
      <c r="E26" s="108"/>
      <c r="F26" s="108"/>
      <c r="G26" s="105" t="s">
        <v>19</v>
      </c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7"/>
      <c r="CA26" s="1" t="s">
        <v>60</v>
      </c>
    </row>
    <row r="27" spans="1:79" ht="21.75" customHeight="1">
      <c r="A27" s="108">
        <v>1</v>
      </c>
      <c r="B27" s="108"/>
      <c r="C27" s="108"/>
      <c r="D27" s="108"/>
      <c r="E27" s="108"/>
      <c r="F27" s="108"/>
      <c r="G27" s="82" t="s">
        <v>112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4"/>
      <c r="CA27" s="1" t="s">
        <v>58</v>
      </c>
    </row>
    <row r="28" spans="1:79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79" ht="15.95" customHeight="1">
      <c r="A29" s="85" t="s">
        <v>49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31.5" customHeight="1">
      <c r="A30" s="101" t="s">
        <v>122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1" spans="1:79" ht="12.7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75" customHeight="1">
      <c r="A32" s="85" t="s">
        <v>50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79" ht="27.75" customHeight="1">
      <c r="A33" s="88" t="s">
        <v>6</v>
      </c>
      <c r="B33" s="88"/>
      <c r="C33" s="88"/>
      <c r="D33" s="88"/>
      <c r="E33" s="88"/>
      <c r="F33" s="88"/>
      <c r="G33" s="89" t="s">
        <v>47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1"/>
    </row>
    <row r="34" spans="1:79" ht="15.75">
      <c r="A34" s="52">
        <v>1</v>
      </c>
      <c r="B34" s="52"/>
      <c r="C34" s="52"/>
      <c r="D34" s="52"/>
      <c r="E34" s="52"/>
      <c r="F34" s="52"/>
      <c r="G34" s="89">
        <v>2</v>
      </c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1"/>
    </row>
    <row r="35" spans="1:79" ht="10.5" hidden="1" customHeight="1">
      <c r="A35" s="108" t="s">
        <v>18</v>
      </c>
      <c r="B35" s="108"/>
      <c r="C35" s="108"/>
      <c r="D35" s="108"/>
      <c r="E35" s="108"/>
      <c r="F35" s="108"/>
      <c r="G35" s="105" t="s">
        <v>19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7"/>
      <c r="CA35" s="1" t="s">
        <v>61</v>
      </c>
    </row>
    <row r="36" spans="1:79" ht="21" customHeight="1">
      <c r="A36" s="108">
        <v>1</v>
      </c>
      <c r="B36" s="108"/>
      <c r="C36" s="108"/>
      <c r="D36" s="108"/>
      <c r="E36" s="108"/>
      <c r="F36" s="108"/>
      <c r="G36" s="82" t="s">
        <v>123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59</v>
      </c>
    </row>
    <row r="38" spans="1:79" ht="15.75" customHeight="1">
      <c r="A38" s="85" t="s">
        <v>51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</row>
    <row r="39" spans="1:79" ht="15" customHeight="1">
      <c r="A39" s="113" t="s">
        <v>81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</row>
    <row r="40" spans="1:79" ht="48" customHeight="1">
      <c r="A40" s="52" t="s">
        <v>6</v>
      </c>
      <c r="B40" s="52"/>
      <c r="C40" s="52" t="s">
        <v>33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30</v>
      </c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 t="s">
        <v>54</v>
      </c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 t="s">
        <v>3</v>
      </c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</row>
    <row r="41" spans="1:79" ht="29.1" customHeight="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5</v>
      </c>
      <c r="AB41" s="52"/>
      <c r="AC41" s="52"/>
      <c r="AD41" s="52"/>
      <c r="AE41" s="52"/>
      <c r="AF41" s="52" t="s">
        <v>4</v>
      </c>
      <c r="AG41" s="52"/>
      <c r="AH41" s="52"/>
      <c r="AI41" s="52"/>
      <c r="AJ41" s="52"/>
      <c r="AK41" s="52" t="s">
        <v>31</v>
      </c>
      <c r="AL41" s="52"/>
      <c r="AM41" s="52"/>
      <c r="AN41" s="52"/>
      <c r="AO41" s="52"/>
      <c r="AP41" s="52" t="s">
        <v>5</v>
      </c>
      <c r="AQ41" s="52"/>
      <c r="AR41" s="52"/>
      <c r="AS41" s="52"/>
      <c r="AT41" s="52"/>
      <c r="AU41" s="52" t="s">
        <v>4</v>
      </c>
      <c r="AV41" s="52"/>
      <c r="AW41" s="52"/>
      <c r="AX41" s="52"/>
      <c r="AY41" s="52"/>
      <c r="AZ41" s="52" t="s">
        <v>31</v>
      </c>
      <c r="BA41" s="52"/>
      <c r="BB41" s="52"/>
      <c r="BC41" s="52"/>
      <c r="BD41" s="52" t="s">
        <v>5</v>
      </c>
      <c r="BE41" s="52"/>
      <c r="BF41" s="52"/>
      <c r="BG41" s="52"/>
      <c r="BH41" s="52"/>
      <c r="BI41" s="52" t="s">
        <v>4</v>
      </c>
      <c r="BJ41" s="52"/>
      <c r="BK41" s="52"/>
      <c r="BL41" s="52"/>
      <c r="BM41" s="52"/>
      <c r="BN41" s="52" t="s">
        <v>32</v>
      </c>
      <c r="BO41" s="52"/>
      <c r="BP41" s="52"/>
      <c r="BQ41" s="52"/>
    </row>
    <row r="42" spans="1:79" ht="15.95" customHeight="1">
      <c r="A42" s="99">
        <v>1</v>
      </c>
      <c r="B42" s="99"/>
      <c r="C42" s="99">
        <v>2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78">
        <v>3</v>
      </c>
      <c r="AB42" s="79"/>
      <c r="AC42" s="79"/>
      <c r="AD42" s="79"/>
      <c r="AE42" s="80"/>
      <c r="AF42" s="78">
        <v>4</v>
      </c>
      <c r="AG42" s="79"/>
      <c r="AH42" s="79"/>
      <c r="AI42" s="79"/>
      <c r="AJ42" s="80"/>
      <c r="AK42" s="78">
        <v>5</v>
      </c>
      <c r="AL42" s="79"/>
      <c r="AM42" s="79"/>
      <c r="AN42" s="79"/>
      <c r="AO42" s="80"/>
      <c r="AP42" s="78">
        <v>6</v>
      </c>
      <c r="AQ42" s="79"/>
      <c r="AR42" s="79"/>
      <c r="AS42" s="79"/>
      <c r="AT42" s="80"/>
      <c r="AU42" s="78">
        <v>7</v>
      </c>
      <c r="AV42" s="79"/>
      <c r="AW42" s="79"/>
      <c r="AX42" s="79"/>
      <c r="AY42" s="80"/>
      <c r="AZ42" s="78">
        <v>8</v>
      </c>
      <c r="BA42" s="79"/>
      <c r="BB42" s="79"/>
      <c r="BC42" s="80"/>
      <c r="BD42" s="78">
        <v>9</v>
      </c>
      <c r="BE42" s="79"/>
      <c r="BF42" s="79"/>
      <c r="BG42" s="79"/>
      <c r="BH42" s="80"/>
      <c r="BI42" s="99">
        <v>10</v>
      </c>
      <c r="BJ42" s="99"/>
      <c r="BK42" s="99"/>
      <c r="BL42" s="99"/>
      <c r="BM42" s="99"/>
      <c r="BN42" s="99">
        <v>11</v>
      </c>
      <c r="BO42" s="99"/>
      <c r="BP42" s="99"/>
      <c r="BQ42" s="99"/>
    </row>
    <row r="43" spans="1:79" ht="15.75" hidden="1" customHeight="1">
      <c r="A43" s="108" t="s">
        <v>18</v>
      </c>
      <c r="B43" s="108"/>
      <c r="C43" s="57" t="s">
        <v>19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112" t="s">
        <v>15</v>
      </c>
      <c r="AB43" s="112"/>
      <c r="AC43" s="112"/>
      <c r="AD43" s="112"/>
      <c r="AE43" s="112"/>
      <c r="AF43" s="112" t="s">
        <v>14</v>
      </c>
      <c r="AG43" s="112"/>
      <c r="AH43" s="112"/>
      <c r="AI43" s="112"/>
      <c r="AJ43" s="112"/>
      <c r="AK43" s="109" t="s">
        <v>21</v>
      </c>
      <c r="AL43" s="109"/>
      <c r="AM43" s="109"/>
      <c r="AN43" s="109"/>
      <c r="AO43" s="109"/>
      <c r="AP43" s="112" t="s">
        <v>16</v>
      </c>
      <c r="AQ43" s="112"/>
      <c r="AR43" s="112"/>
      <c r="AS43" s="112"/>
      <c r="AT43" s="112"/>
      <c r="AU43" s="112" t="s">
        <v>17</v>
      </c>
      <c r="AV43" s="112"/>
      <c r="AW43" s="112"/>
      <c r="AX43" s="112"/>
      <c r="AY43" s="112"/>
      <c r="AZ43" s="109" t="s">
        <v>21</v>
      </c>
      <c r="BA43" s="109"/>
      <c r="BB43" s="109"/>
      <c r="BC43" s="109"/>
      <c r="BD43" s="114" t="s">
        <v>37</v>
      </c>
      <c r="BE43" s="114"/>
      <c r="BF43" s="114"/>
      <c r="BG43" s="114"/>
      <c r="BH43" s="114"/>
      <c r="BI43" s="114" t="s">
        <v>37</v>
      </c>
      <c r="BJ43" s="114"/>
      <c r="BK43" s="114"/>
      <c r="BL43" s="114"/>
      <c r="BM43" s="114"/>
      <c r="BN43" s="81" t="s">
        <v>21</v>
      </c>
      <c r="BO43" s="81"/>
      <c r="BP43" s="81"/>
      <c r="BQ43" s="81"/>
      <c r="CA43" s="1" t="s">
        <v>24</v>
      </c>
    </row>
    <row r="44" spans="1:79" ht="33.75" customHeight="1">
      <c r="A44" s="52">
        <v>1</v>
      </c>
      <c r="B44" s="52"/>
      <c r="C44" s="139" t="s">
        <v>121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61">
        <v>9670</v>
      </c>
      <c r="AB44" s="61"/>
      <c r="AC44" s="61"/>
      <c r="AD44" s="61"/>
      <c r="AE44" s="61"/>
      <c r="AF44" s="61">
        <v>5236203</v>
      </c>
      <c r="AG44" s="61"/>
      <c r="AH44" s="61"/>
      <c r="AI44" s="61"/>
      <c r="AJ44" s="61"/>
      <c r="AK44" s="61">
        <f>AA44+AF44</f>
        <v>5245873</v>
      </c>
      <c r="AL44" s="61"/>
      <c r="AM44" s="61"/>
      <c r="AN44" s="61"/>
      <c r="AO44" s="61"/>
      <c r="AP44" s="61"/>
      <c r="AQ44" s="61"/>
      <c r="AR44" s="61"/>
      <c r="AS44" s="61"/>
      <c r="AT44" s="61"/>
      <c r="AU44" s="61">
        <v>5024144.18</v>
      </c>
      <c r="AV44" s="61"/>
      <c r="AW44" s="61"/>
      <c r="AX44" s="61"/>
      <c r="AY44" s="61"/>
      <c r="AZ44" s="61">
        <f>AP44+AU44</f>
        <v>5024144.18</v>
      </c>
      <c r="BA44" s="61"/>
      <c r="BB44" s="61"/>
      <c r="BC44" s="61"/>
      <c r="BD44" s="61">
        <f>AP44-AA44</f>
        <v>-9670</v>
      </c>
      <c r="BE44" s="61"/>
      <c r="BF44" s="61"/>
      <c r="BG44" s="61"/>
      <c r="BH44" s="61"/>
      <c r="BI44" s="61">
        <f>AU44-AF44</f>
        <v>-212058.8200000003</v>
      </c>
      <c r="BJ44" s="61"/>
      <c r="BK44" s="61"/>
      <c r="BL44" s="61"/>
      <c r="BM44" s="61"/>
      <c r="BN44" s="61">
        <f>BD44+BI44</f>
        <v>-221728.8200000003</v>
      </c>
      <c r="BO44" s="61"/>
      <c r="BP44" s="61"/>
      <c r="BQ44" s="61"/>
      <c r="CA44" s="1" t="s">
        <v>25</v>
      </c>
    </row>
    <row r="45" spans="1:79" s="14" customFormat="1" ht="15.75">
      <c r="A45" s="64"/>
      <c r="B45" s="64"/>
      <c r="C45" s="96" t="s">
        <v>63</v>
      </c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8"/>
      <c r="AA45" s="95">
        <f>SUM(AA44)</f>
        <v>9670</v>
      </c>
      <c r="AB45" s="95"/>
      <c r="AC45" s="95"/>
      <c r="AD45" s="95"/>
      <c r="AE45" s="95"/>
      <c r="AF45" s="95">
        <f>SUM(AF44)</f>
        <v>5236203</v>
      </c>
      <c r="AG45" s="95"/>
      <c r="AH45" s="95"/>
      <c r="AI45" s="95"/>
      <c r="AJ45" s="95"/>
      <c r="AK45" s="95">
        <f>AA45+AF45</f>
        <v>5245873</v>
      </c>
      <c r="AL45" s="95"/>
      <c r="AM45" s="95"/>
      <c r="AN45" s="95"/>
      <c r="AO45" s="95"/>
      <c r="AP45" s="95">
        <f>SUM(AP44)</f>
        <v>0</v>
      </c>
      <c r="AQ45" s="95"/>
      <c r="AR45" s="95"/>
      <c r="AS45" s="95"/>
      <c r="AT45" s="95"/>
      <c r="AU45" s="95">
        <f>SUM(AU44)</f>
        <v>5024144.18</v>
      </c>
      <c r="AV45" s="95"/>
      <c r="AW45" s="95"/>
      <c r="AX45" s="95"/>
      <c r="AY45" s="95"/>
      <c r="AZ45" s="95">
        <f>AP45+AU45</f>
        <v>5024144.18</v>
      </c>
      <c r="BA45" s="95"/>
      <c r="BB45" s="95"/>
      <c r="BC45" s="95"/>
      <c r="BD45" s="95">
        <f>AP45-AA45</f>
        <v>-9670</v>
      </c>
      <c r="BE45" s="95"/>
      <c r="BF45" s="95"/>
      <c r="BG45" s="95"/>
      <c r="BH45" s="95"/>
      <c r="BI45" s="95">
        <f>AU45-AF45</f>
        <v>-212058.8200000003</v>
      </c>
      <c r="BJ45" s="95"/>
      <c r="BK45" s="95"/>
      <c r="BL45" s="95"/>
      <c r="BM45" s="95"/>
      <c r="BN45" s="95">
        <f>BD45+BI45</f>
        <v>-221728.8200000003</v>
      </c>
      <c r="BO45" s="95"/>
      <c r="BP45" s="95"/>
      <c r="BQ45" s="95"/>
    </row>
    <row r="47" spans="1:79" ht="15.75" customHeight="1">
      <c r="A47" s="85" t="s">
        <v>52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</row>
    <row r="48" spans="1:79" ht="15" customHeight="1">
      <c r="A48" s="113" t="s">
        <v>81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</row>
    <row r="49" spans="1:79" ht="28.5" customHeight="1">
      <c r="A49" s="52" t="s">
        <v>34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 t="s">
        <v>30</v>
      </c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 t="s">
        <v>54</v>
      </c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 t="s">
        <v>3</v>
      </c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2"/>
      <c r="BN49" s="2"/>
      <c r="BO49" s="2"/>
      <c r="BP49" s="2"/>
      <c r="BQ49" s="2"/>
    </row>
    <row r="50" spans="1:79" ht="29.1" customHeight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 t="s">
        <v>5</v>
      </c>
      <c r="R50" s="52"/>
      <c r="S50" s="52"/>
      <c r="T50" s="52"/>
      <c r="U50" s="52"/>
      <c r="V50" s="52" t="s">
        <v>4</v>
      </c>
      <c r="W50" s="52"/>
      <c r="X50" s="52"/>
      <c r="Y50" s="52"/>
      <c r="Z50" s="52"/>
      <c r="AA50" s="52" t="s">
        <v>31</v>
      </c>
      <c r="AB50" s="52"/>
      <c r="AC50" s="52"/>
      <c r="AD50" s="52"/>
      <c r="AE50" s="52"/>
      <c r="AF50" s="52"/>
      <c r="AG50" s="52" t="s">
        <v>5</v>
      </c>
      <c r="AH50" s="52"/>
      <c r="AI50" s="52"/>
      <c r="AJ50" s="52"/>
      <c r="AK50" s="52"/>
      <c r="AL50" s="52" t="s">
        <v>4</v>
      </c>
      <c r="AM50" s="52"/>
      <c r="AN50" s="52"/>
      <c r="AO50" s="52"/>
      <c r="AP50" s="52"/>
      <c r="AQ50" s="52" t="s">
        <v>31</v>
      </c>
      <c r="AR50" s="52"/>
      <c r="AS50" s="52"/>
      <c r="AT50" s="52"/>
      <c r="AU50" s="52"/>
      <c r="AV50" s="52"/>
      <c r="AW50" s="118" t="s">
        <v>5</v>
      </c>
      <c r="AX50" s="119"/>
      <c r="AY50" s="119"/>
      <c r="AZ50" s="119"/>
      <c r="BA50" s="120"/>
      <c r="BB50" s="118" t="s">
        <v>4</v>
      </c>
      <c r="BC50" s="119"/>
      <c r="BD50" s="119"/>
      <c r="BE50" s="119"/>
      <c r="BF50" s="120"/>
      <c r="BG50" s="52" t="s">
        <v>31</v>
      </c>
      <c r="BH50" s="52"/>
      <c r="BI50" s="52"/>
      <c r="BJ50" s="52"/>
      <c r="BK50" s="52"/>
      <c r="BL50" s="52"/>
      <c r="BM50" s="2"/>
      <c r="BN50" s="2"/>
      <c r="BO50" s="2"/>
      <c r="BP50" s="2"/>
      <c r="BQ50" s="2"/>
    </row>
    <row r="51" spans="1:79" ht="15.95" customHeight="1">
      <c r="A51" s="52">
        <v>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>
        <v>2</v>
      </c>
      <c r="R51" s="52"/>
      <c r="S51" s="52"/>
      <c r="T51" s="52"/>
      <c r="U51" s="52"/>
      <c r="V51" s="52">
        <v>3</v>
      </c>
      <c r="W51" s="52"/>
      <c r="X51" s="52"/>
      <c r="Y51" s="52"/>
      <c r="Z51" s="52"/>
      <c r="AA51" s="52">
        <v>4</v>
      </c>
      <c r="AB51" s="52"/>
      <c r="AC51" s="52"/>
      <c r="AD51" s="52"/>
      <c r="AE51" s="52"/>
      <c r="AF51" s="52"/>
      <c r="AG51" s="52">
        <v>5</v>
      </c>
      <c r="AH51" s="52"/>
      <c r="AI51" s="52"/>
      <c r="AJ51" s="52"/>
      <c r="AK51" s="52"/>
      <c r="AL51" s="52">
        <v>6</v>
      </c>
      <c r="AM51" s="52"/>
      <c r="AN51" s="52"/>
      <c r="AO51" s="52"/>
      <c r="AP51" s="52"/>
      <c r="AQ51" s="52">
        <v>7</v>
      </c>
      <c r="AR51" s="52"/>
      <c r="AS51" s="52"/>
      <c r="AT51" s="52"/>
      <c r="AU51" s="52"/>
      <c r="AV51" s="52"/>
      <c r="AW51" s="52">
        <v>8</v>
      </c>
      <c r="AX51" s="52"/>
      <c r="AY51" s="52"/>
      <c r="AZ51" s="52"/>
      <c r="BA51" s="52"/>
      <c r="BB51" s="121">
        <v>9</v>
      </c>
      <c r="BC51" s="121"/>
      <c r="BD51" s="121"/>
      <c r="BE51" s="121"/>
      <c r="BF51" s="121"/>
      <c r="BG51" s="121">
        <v>10</v>
      </c>
      <c r="BH51" s="121"/>
      <c r="BI51" s="121"/>
      <c r="BJ51" s="121"/>
      <c r="BK51" s="121"/>
      <c r="BL51" s="121"/>
      <c r="BM51" s="5"/>
      <c r="BN51" s="5"/>
      <c r="BO51" s="5"/>
      <c r="BP51" s="5"/>
      <c r="BQ51" s="5"/>
    </row>
    <row r="52" spans="1:79" ht="67.5" customHeight="1">
      <c r="A52" s="140" t="s">
        <v>124</v>
      </c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1"/>
      <c r="R52" s="141"/>
      <c r="S52" s="141"/>
      <c r="T52" s="141"/>
      <c r="U52" s="141"/>
      <c r="V52" s="141">
        <v>119000</v>
      </c>
      <c r="W52" s="141"/>
      <c r="X52" s="141"/>
      <c r="Y52" s="141"/>
      <c r="Z52" s="141"/>
      <c r="AA52" s="61">
        <f>Q52+V52</f>
        <v>119000</v>
      </c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>
        <v>119000</v>
      </c>
      <c r="AM52" s="61"/>
      <c r="AN52" s="61"/>
      <c r="AO52" s="61"/>
      <c r="AP52" s="61"/>
      <c r="AQ52" s="61">
        <f>AG52+AL52</f>
        <v>119000</v>
      </c>
      <c r="AR52" s="61"/>
      <c r="AS52" s="61"/>
      <c r="AT52" s="61"/>
      <c r="AU52" s="61"/>
      <c r="AV52" s="61"/>
      <c r="AW52" s="61">
        <f>AG52-Q52</f>
        <v>0</v>
      </c>
      <c r="AX52" s="61"/>
      <c r="AY52" s="61"/>
      <c r="AZ52" s="61"/>
      <c r="BA52" s="61"/>
      <c r="BB52" s="142">
        <f>AL52-V52</f>
        <v>0</v>
      </c>
      <c r="BC52" s="142"/>
      <c r="BD52" s="142"/>
      <c r="BE52" s="142"/>
      <c r="BF52" s="142"/>
      <c r="BG52" s="142">
        <f>AW52+BB52</f>
        <v>0</v>
      </c>
      <c r="BH52" s="142"/>
      <c r="BI52" s="142"/>
      <c r="BJ52" s="142"/>
      <c r="BK52" s="142"/>
      <c r="BL52" s="142"/>
      <c r="BM52" s="38"/>
      <c r="BN52" s="38"/>
      <c r="BO52" s="38"/>
      <c r="BP52" s="38"/>
      <c r="BQ52" s="38"/>
      <c r="CA52" s="1" t="s">
        <v>27</v>
      </c>
    </row>
    <row r="53" spans="1:79" s="14" customFormat="1" ht="15.75">
      <c r="A53" s="135" t="s">
        <v>64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27"/>
      <c r="R53" s="127"/>
      <c r="S53" s="127"/>
      <c r="T53" s="127"/>
      <c r="U53" s="127"/>
      <c r="V53" s="127">
        <f>SUM(V52)</f>
        <v>119000</v>
      </c>
      <c r="W53" s="127"/>
      <c r="X53" s="127"/>
      <c r="Y53" s="127"/>
      <c r="Z53" s="127"/>
      <c r="AA53" s="95">
        <f>Q53+V53</f>
        <v>119000</v>
      </c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127">
        <f>SUM(AL52)</f>
        <v>119000</v>
      </c>
      <c r="AM53" s="127"/>
      <c r="AN53" s="127"/>
      <c r="AO53" s="127"/>
      <c r="AP53" s="127"/>
      <c r="AQ53" s="95">
        <f>AG53+AL53</f>
        <v>119000</v>
      </c>
      <c r="AR53" s="95"/>
      <c r="AS53" s="95"/>
      <c r="AT53" s="95"/>
      <c r="AU53" s="95"/>
      <c r="AV53" s="95"/>
      <c r="AW53" s="95">
        <f>AG53-Q53</f>
        <v>0</v>
      </c>
      <c r="AX53" s="95"/>
      <c r="AY53" s="95"/>
      <c r="AZ53" s="95"/>
      <c r="BA53" s="95"/>
      <c r="BB53" s="125">
        <f>AL53-V53</f>
        <v>0</v>
      </c>
      <c r="BC53" s="125"/>
      <c r="BD53" s="125"/>
      <c r="BE53" s="125"/>
      <c r="BF53" s="125"/>
      <c r="BG53" s="125">
        <f>AW53+BB53</f>
        <v>0</v>
      </c>
      <c r="BH53" s="125"/>
      <c r="BI53" s="125"/>
      <c r="BJ53" s="125"/>
      <c r="BK53" s="125"/>
      <c r="BL53" s="125"/>
      <c r="BM53" s="15"/>
      <c r="BN53" s="15"/>
      <c r="BO53" s="15"/>
      <c r="BP53" s="15"/>
      <c r="BQ53" s="15"/>
      <c r="CA53" s="14" t="s">
        <v>27</v>
      </c>
    </row>
    <row r="55" spans="1:79" ht="15.75" customHeight="1">
      <c r="A55" s="85" t="s">
        <v>53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  <c r="BM55" s="85"/>
      <c r="BN55" s="85"/>
      <c r="BO55" s="85"/>
      <c r="BP55" s="85"/>
      <c r="BQ55" s="85"/>
    </row>
    <row r="57" spans="1:79" ht="45" customHeight="1">
      <c r="A57" s="129" t="s">
        <v>10</v>
      </c>
      <c r="B57" s="130"/>
      <c r="C57" s="129" t="s">
        <v>9</v>
      </c>
      <c r="D57" s="117"/>
      <c r="E57" s="117"/>
      <c r="F57" s="117"/>
      <c r="G57" s="117"/>
      <c r="H57" s="117"/>
      <c r="I57" s="130"/>
      <c r="J57" s="129" t="s">
        <v>8</v>
      </c>
      <c r="K57" s="117"/>
      <c r="L57" s="117"/>
      <c r="M57" s="117"/>
      <c r="N57" s="130"/>
      <c r="O57" s="129" t="s">
        <v>7</v>
      </c>
      <c r="P57" s="117"/>
      <c r="Q57" s="117"/>
      <c r="R57" s="117"/>
      <c r="S57" s="117"/>
      <c r="T57" s="117"/>
      <c r="U57" s="117"/>
      <c r="V57" s="117"/>
      <c r="W57" s="117"/>
      <c r="X57" s="130"/>
      <c r="Y57" s="52" t="s">
        <v>30</v>
      </c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 t="s">
        <v>55</v>
      </c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126" t="s">
        <v>3</v>
      </c>
      <c r="BD57" s="126"/>
      <c r="BE57" s="126"/>
      <c r="BF57" s="126"/>
      <c r="BG57" s="126"/>
      <c r="BH57" s="126"/>
      <c r="BI57" s="126"/>
      <c r="BJ57" s="126"/>
      <c r="BK57" s="126"/>
      <c r="BL57" s="126"/>
      <c r="BM57" s="126"/>
      <c r="BN57" s="126"/>
      <c r="BO57" s="126"/>
      <c r="BP57" s="126"/>
      <c r="BQ57" s="126"/>
      <c r="BR57" s="8"/>
      <c r="BS57" s="8"/>
      <c r="BT57" s="8"/>
      <c r="BU57" s="8"/>
      <c r="BV57" s="8"/>
      <c r="BW57" s="8"/>
      <c r="BX57" s="8"/>
      <c r="BY57" s="8"/>
      <c r="BZ57" s="7"/>
    </row>
    <row r="58" spans="1:79" ht="32.25" customHeight="1">
      <c r="A58" s="131"/>
      <c r="B58" s="132"/>
      <c r="C58" s="131"/>
      <c r="D58" s="133"/>
      <c r="E58" s="133"/>
      <c r="F58" s="133"/>
      <c r="G58" s="133"/>
      <c r="H58" s="133"/>
      <c r="I58" s="132"/>
      <c r="J58" s="131"/>
      <c r="K58" s="133"/>
      <c r="L58" s="133"/>
      <c r="M58" s="133"/>
      <c r="N58" s="132"/>
      <c r="O58" s="131"/>
      <c r="P58" s="133"/>
      <c r="Q58" s="133"/>
      <c r="R58" s="133"/>
      <c r="S58" s="133"/>
      <c r="T58" s="133"/>
      <c r="U58" s="133"/>
      <c r="V58" s="133"/>
      <c r="W58" s="133"/>
      <c r="X58" s="132"/>
      <c r="Y58" s="118" t="s">
        <v>5</v>
      </c>
      <c r="Z58" s="119"/>
      <c r="AA58" s="119"/>
      <c r="AB58" s="119"/>
      <c r="AC58" s="120"/>
      <c r="AD58" s="118" t="s">
        <v>4</v>
      </c>
      <c r="AE58" s="119"/>
      <c r="AF58" s="119"/>
      <c r="AG58" s="119"/>
      <c r="AH58" s="120"/>
      <c r="AI58" s="52" t="s">
        <v>31</v>
      </c>
      <c r="AJ58" s="52"/>
      <c r="AK58" s="52"/>
      <c r="AL58" s="52"/>
      <c r="AM58" s="52"/>
      <c r="AN58" s="52" t="s">
        <v>5</v>
      </c>
      <c r="AO58" s="52"/>
      <c r="AP58" s="52"/>
      <c r="AQ58" s="52"/>
      <c r="AR58" s="52"/>
      <c r="AS58" s="52" t="s">
        <v>4</v>
      </c>
      <c r="AT58" s="52"/>
      <c r="AU58" s="52"/>
      <c r="AV58" s="52"/>
      <c r="AW58" s="52"/>
      <c r="AX58" s="52" t="s">
        <v>31</v>
      </c>
      <c r="AY58" s="52"/>
      <c r="AZ58" s="52"/>
      <c r="BA58" s="52"/>
      <c r="BB58" s="52"/>
      <c r="BC58" s="52" t="s">
        <v>5</v>
      </c>
      <c r="BD58" s="52"/>
      <c r="BE58" s="52"/>
      <c r="BF58" s="52"/>
      <c r="BG58" s="52"/>
      <c r="BH58" s="52" t="s">
        <v>4</v>
      </c>
      <c r="BI58" s="52"/>
      <c r="BJ58" s="52"/>
      <c r="BK58" s="52"/>
      <c r="BL58" s="52"/>
      <c r="BM58" s="52" t="s">
        <v>31</v>
      </c>
      <c r="BN58" s="52"/>
      <c r="BO58" s="52"/>
      <c r="BP58" s="52"/>
      <c r="BQ58" s="52"/>
      <c r="BR58" s="2"/>
      <c r="BS58" s="2"/>
      <c r="BT58" s="2"/>
      <c r="BU58" s="2"/>
      <c r="BV58" s="2"/>
      <c r="BW58" s="2"/>
      <c r="BX58" s="2"/>
      <c r="BY58" s="2"/>
      <c r="BZ58" s="7"/>
    </row>
    <row r="59" spans="1:79" ht="15.95" customHeight="1">
      <c r="A59" s="52">
        <v>1</v>
      </c>
      <c r="B59" s="52"/>
      <c r="C59" s="52">
        <v>2</v>
      </c>
      <c r="D59" s="52"/>
      <c r="E59" s="52"/>
      <c r="F59" s="52"/>
      <c r="G59" s="52"/>
      <c r="H59" s="52"/>
      <c r="I59" s="52"/>
      <c r="J59" s="52">
        <v>3</v>
      </c>
      <c r="K59" s="52"/>
      <c r="L59" s="52"/>
      <c r="M59" s="52"/>
      <c r="N59" s="52"/>
      <c r="O59" s="52">
        <v>4</v>
      </c>
      <c r="P59" s="52"/>
      <c r="Q59" s="52"/>
      <c r="R59" s="52"/>
      <c r="S59" s="52"/>
      <c r="T59" s="52"/>
      <c r="U59" s="52"/>
      <c r="V59" s="52"/>
      <c r="W59" s="52"/>
      <c r="X59" s="52"/>
      <c r="Y59" s="52">
        <v>5</v>
      </c>
      <c r="Z59" s="52"/>
      <c r="AA59" s="52"/>
      <c r="AB59" s="52"/>
      <c r="AC59" s="52"/>
      <c r="AD59" s="52">
        <v>6</v>
      </c>
      <c r="AE59" s="52"/>
      <c r="AF59" s="52"/>
      <c r="AG59" s="52"/>
      <c r="AH59" s="52"/>
      <c r="AI59" s="52">
        <v>7</v>
      </c>
      <c r="AJ59" s="52"/>
      <c r="AK59" s="52"/>
      <c r="AL59" s="52"/>
      <c r="AM59" s="52"/>
      <c r="AN59" s="118">
        <v>8</v>
      </c>
      <c r="AO59" s="119"/>
      <c r="AP59" s="119"/>
      <c r="AQ59" s="119"/>
      <c r="AR59" s="120"/>
      <c r="AS59" s="118">
        <v>9</v>
      </c>
      <c r="AT59" s="119"/>
      <c r="AU59" s="119"/>
      <c r="AV59" s="119"/>
      <c r="AW59" s="120"/>
      <c r="AX59" s="118">
        <v>10</v>
      </c>
      <c r="AY59" s="119"/>
      <c r="AZ59" s="119"/>
      <c r="BA59" s="119"/>
      <c r="BB59" s="120"/>
      <c r="BC59" s="118">
        <v>11</v>
      </c>
      <c r="BD59" s="119"/>
      <c r="BE59" s="119"/>
      <c r="BF59" s="119"/>
      <c r="BG59" s="120"/>
      <c r="BH59" s="118">
        <v>12</v>
      </c>
      <c r="BI59" s="119"/>
      <c r="BJ59" s="119"/>
      <c r="BK59" s="119"/>
      <c r="BL59" s="120"/>
      <c r="BM59" s="118">
        <v>13</v>
      </c>
      <c r="BN59" s="119"/>
      <c r="BO59" s="119"/>
      <c r="BP59" s="119"/>
      <c r="BQ59" s="120"/>
      <c r="BR59" s="2"/>
      <c r="BS59" s="2"/>
      <c r="BT59" s="2"/>
      <c r="BU59" s="2"/>
      <c r="BV59" s="2"/>
      <c r="BW59" s="2"/>
      <c r="BX59" s="2"/>
      <c r="BY59" s="2"/>
      <c r="BZ59" s="7"/>
    </row>
    <row r="60" spans="1:79" ht="12.75" hidden="1" customHeight="1">
      <c r="A60" s="108" t="s">
        <v>44</v>
      </c>
      <c r="B60" s="108"/>
      <c r="C60" s="105" t="s">
        <v>19</v>
      </c>
      <c r="D60" s="106"/>
      <c r="E60" s="106"/>
      <c r="F60" s="106"/>
      <c r="G60" s="106"/>
      <c r="H60" s="106"/>
      <c r="I60" s="107"/>
      <c r="J60" s="108" t="s">
        <v>20</v>
      </c>
      <c r="K60" s="108"/>
      <c r="L60" s="108"/>
      <c r="M60" s="108"/>
      <c r="N60" s="108"/>
      <c r="O60" s="134" t="s">
        <v>45</v>
      </c>
      <c r="P60" s="134"/>
      <c r="Q60" s="134"/>
      <c r="R60" s="134"/>
      <c r="S60" s="134"/>
      <c r="T60" s="134"/>
      <c r="U60" s="134"/>
      <c r="V60" s="134"/>
      <c r="W60" s="134"/>
      <c r="X60" s="105"/>
      <c r="Y60" s="112" t="s">
        <v>15</v>
      </c>
      <c r="Z60" s="112"/>
      <c r="AA60" s="112"/>
      <c r="AB60" s="112"/>
      <c r="AC60" s="112"/>
      <c r="AD60" s="112" t="s">
        <v>35</v>
      </c>
      <c r="AE60" s="112"/>
      <c r="AF60" s="112"/>
      <c r="AG60" s="112"/>
      <c r="AH60" s="112"/>
      <c r="AI60" s="112" t="s">
        <v>21</v>
      </c>
      <c r="AJ60" s="112"/>
      <c r="AK60" s="112"/>
      <c r="AL60" s="112"/>
      <c r="AM60" s="112"/>
      <c r="AN60" s="112" t="s">
        <v>36</v>
      </c>
      <c r="AO60" s="112"/>
      <c r="AP60" s="112"/>
      <c r="AQ60" s="112"/>
      <c r="AR60" s="112"/>
      <c r="AS60" s="112" t="s">
        <v>16</v>
      </c>
      <c r="AT60" s="112"/>
      <c r="AU60" s="112"/>
      <c r="AV60" s="112"/>
      <c r="AW60" s="112"/>
      <c r="AX60" s="112" t="s">
        <v>21</v>
      </c>
      <c r="AY60" s="112"/>
      <c r="AZ60" s="112"/>
      <c r="BA60" s="112"/>
      <c r="BB60" s="112"/>
      <c r="BC60" s="112" t="s">
        <v>38</v>
      </c>
      <c r="BD60" s="112"/>
      <c r="BE60" s="112"/>
      <c r="BF60" s="112"/>
      <c r="BG60" s="112"/>
      <c r="BH60" s="112" t="s">
        <v>38</v>
      </c>
      <c r="BI60" s="112"/>
      <c r="BJ60" s="112"/>
      <c r="BK60" s="112"/>
      <c r="BL60" s="112"/>
      <c r="BM60" s="121" t="s">
        <v>21</v>
      </c>
      <c r="BN60" s="121"/>
      <c r="BO60" s="121"/>
      <c r="BP60" s="121"/>
      <c r="BQ60" s="121"/>
      <c r="BR60" s="10"/>
      <c r="BS60" s="10"/>
      <c r="BT60" s="7"/>
      <c r="BU60" s="7"/>
      <c r="BV60" s="7"/>
      <c r="BW60" s="7"/>
      <c r="BX60" s="7"/>
      <c r="BY60" s="7"/>
      <c r="BZ60" s="7"/>
      <c r="CA60" s="1" t="s">
        <v>28</v>
      </c>
    </row>
    <row r="61" spans="1:79" s="14" customFormat="1" ht="15.75">
      <c r="A61" s="64"/>
      <c r="B61" s="64"/>
      <c r="C61" s="68" t="s">
        <v>65</v>
      </c>
      <c r="D61" s="68"/>
      <c r="E61" s="68"/>
      <c r="F61" s="68"/>
      <c r="G61" s="68"/>
      <c r="H61" s="68"/>
      <c r="I61" s="68"/>
      <c r="J61" s="68" t="s">
        <v>66</v>
      </c>
      <c r="K61" s="68"/>
      <c r="L61" s="68"/>
      <c r="M61" s="68"/>
      <c r="N61" s="68"/>
      <c r="O61" s="68" t="s">
        <v>66</v>
      </c>
      <c r="P61" s="68"/>
      <c r="Q61" s="68"/>
      <c r="R61" s="68"/>
      <c r="S61" s="68"/>
      <c r="T61" s="68"/>
      <c r="U61" s="68"/>
      <c r="V61" s="68"/>
      <c r="W61" s="68"/>
      <c r="X61" s="68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16"/>
      <c r="BS61" s="16"/>
      <c r="BT61" s="16"/>
      <c r="BU61" s="16"/>
      <c r="BV61" s="16"/>
      <c r="BW61" s="16"/>
      <c r="BX61" s="16"/>
      <c r="BY61" s="16"/>
      <c r="BZ61" s="17"/>
      <c r="CA61" s="14" t="s">
        <v>29</v>
      </c>
    </row>
    <row r="62" spans="1:79" ht="34.5" customHeight="1">
      <c r="A62" s="52">
        <v>1</v>
      </c>
      <c r="B62" s="52"/>
      <c r="C62" s="72" t="s">
        <v>84</v>
      </c>
      <c r="D62" s="73"/>
      <c r="E62" s="73"/>
      <c r="F62" s="73"/>
      <c r="G62" s="73"/>
      <c r="H62" s="73"/>
      <c r="I62" s="74"/>
      <c r="J62" s="59" t="s">
        <v>86</v>
      </c>
      <c r="K62" s="59"/>
      <c r="L62" s="59"/>
      <c r="M62" s="59"/>
      <c r="N62" s="59"/>
      <c r="O62" s="59" t="s">
        <v>90</v>
      </c>
      <c r="P62" s="59"/>
      <c r="Q62" s="59"/>
      <c r="R62" s="59"/>
      <c r="S62" s="59"/>
      <c r="T62" s="59"/>
      <c r="U62" s="59"/>
      <c r="V62" s="59"/>
      <c r="W62" s="59"/>
      <c r="X62" s="59"/>
      <c r="Y62" s="61">
        <v>9670</v>
      </c>
      <c r="Z62" s="61"/>
      <c r="AA62" s="61"/>
      <c r="AB62" s="61"/>
      <c r="AC62" s="61"/>
      <c r="AD62" s="61"/>
      <c r="AE62" s="61"/>
      <c r="AF62" s="61"/>
      <c r="AG62" s="61"/>
      <c r="AH62" s="61"/>
      <c r="AI62" s="61">
        <f>Y62+AD62</f>
        <v>9670</v>
      </c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>
        <f>AN62+AS62</f>
        <v>0</v>
      </c>
      <c r="AY62" s="61"/>
      <c r="AZ62" s="61"/>
      <c r="BA62" s="61"/>
      <c r="BB62" s="61"/>
      <c r="BC62" s="61">
        <f>AN62-Y62</f>
        <v>-9670</v>
      </c>
      <c r="BD62" s="61"/>
      <c r="BE62" s="61"/>
      <c r="BF62" s="61"/>
      <c r="BG62" s="61"/>
      <c r="BH62" s="61">
        <f>AS62-AD62</f>
        <v>0</v>
      </c>
      <c r="BI62" s="61"/>
      <c r="BJ62" s="61"/>
      <c r="BK62" s="61"/>
      <c r="BL62" s="61"/>
      <c r="BM62" s="61">
        <f>BC62+BH62</f>
        <v>-9670</v>
      </c>
      <c r="BN62" s="61"/>
      <c r="BO62" s="61"/>
      <c r="BP62" s="61"/>
      <c r="BQ62" s="61"/>
      <c r="BR62" s="9"/>
      <c r="BS62" s="9"/>
      <c r="BT62" s="9"/>
      <c r="BU62" s="9"/>
      <c r="BV62" s="9"/>
      <c r="BW62" s="9"/>
      <c r="BX62" s="9"/>
      <c r="BY62" s="9"/>
      <c r="BZ62" s="7"/>
    </row>
    <row r="63" spans="1:79" ht="49.5" customHeight="1">
      <c r="A63" s="52">
        <v>2</v>
      </c>
      <c r="B63" s="52"/>
      <c r="C63" s="72" t="s">
        <v>85</v>
      </c>
      <c r="D63" s="73"/>
      <c r="E63" s="73"/>
      <c r="F63" s="73"/>
      <c r="G63" s="73"/>
      <c r="H63" s="73"/>
      <c r="I63" s="74"/>
      <c r="J63" s="59" t="s">
        <v>86</v>
      </c>
      <c r="K63" s="59"/>
      <c r="L63" s="59"/>
      <c r="M63" s="59"/>
      <c r="N63" s="59"/>
      <c r="O63" s="59" t="s">
        <v>90</v>
      </c>
      <c r="P63" s="59"/>
      <c r="Q63" s="59"/>
      <c r="R63" s="59"/>
      <c r="S63" s="59"/>
      <c r="T63" s="59"/>
      <c r="U63" s="59"/>
      <c r="V63" s="59"/>
      <c r="W63" s="59"/>
      <c r="X63" s="59"/>
      <c r="Y63" s="61"/>
      <c r="Z63" s="61"/>
      <c r="AA63" s="61"/>
      <c r="AB63" s="61"/>
      <c r="AC63" s="61"/>
      <c r="AD63" s="61">
        <v>132868</v>
      </c>
      <c r="AE63" s="61"/>
      <c r="AF63" s="61"/>
      <c r="AG63" s="61"/>
      <c r="AH63" s="61"/>
      <c r="AI63" s="61">
        <f>Y63+AD63</f>
        <v>132868</v>
      </c>
      <c r="AJ63" s="61"/>
      <c r="AK63" s="61"/>
      <c r="AL63" s="61"/>
      <c r="AM63" s="61"/>
      <c r="AN63" s="61"/>
      <c r="AO63" s="61"/>
      <c r="AP63" s="61"/>
      <c r="AQ63" s="61"/>
      <c r="AR63" s="61"/>
      <c r="AS63" s="61">
        <v>131188</v>
      </c>
      <c r="AT63" s="61"/>
      <c r="AU63" s="61"/>
      <c r="AV63" s="61"/>
      <c r="AW63" s="61"/>
      <c r="AX63" s="61">
        <f>AN63+AS63</f>
        <v>131188</v>
      </c>
      <c r="AY63" s="61"/>
      <c r="AZ63" s="61"/>
      <c r="BA63" s="61"/>
      <c r="BB63" s="61"/>
      <c r="BC63" s="61">
        <f>AN63-Y63</f>
        <v>0</v>
      </c>
      <c r="BD63" s="61"/>
      <c r="BE63" s="61"/>
      <c r="BF63" s="61"/>
      <c r="BG63" s="61"/>
      <c r="BH63" s="61">
        <f>AS63-AD63</f>
        <v>-1680</v>
      </c>
      <c r="BI63" s="61"/>
      <c r="BJ63" s="61"/>
      <c r="BK63" s="61"/>
      <c r="BL63" s="61"/>
      <c r="BM63" s="61">
        <f>BC63+BH63</f>
        <v>-1680</v>
      </c>
      <c r="BN63" s="61"/>
      <c r="BO63" s="61"/>
      <c r="BP63" s="61"/>
      <c r="BQ63" s="61"/>
      <c r="BR63" s="9"/>
      <c r="BS63" s="9"/>
      <c r="BT63" s="9"/>
      <c r="BU63" s="9"/>
      <c r="BV63" s="9"/>
      <c r="BW63" s="9"/>
      <c r="BX63" s="9"/>
      <c r="BY63" s="9"/>
      <c r="BZ63" s="7"/>
    </row>
    <row r="64" spans="1:79" ht="39" customHeight="1">
      <c r="A64" s="52">
        <v>3</v>
      </c>
      <c r="B64" s="52"/>
      <c r="C64" s="72" t="s">
        <v>87</v>
      </c>
      <c r="D64" s="73"/>
      <c r="E64" s="73"/>
      <c r="F64" s="73"/>
      <c r="G64" s="73"/>
      <c r="H64" s="73"/>
      <c r="I64" s="74"/>
      <c r="J64" s="59" t="s">
        <v>86</v>
      </c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1"/>
      <c r="Z64" s="61"/>
      <c r="AA64" s="61"/>
      <c r="AB64" s="61"/>
      <c r="AC64" s="61"/>
      <c r="AD64" s="61">
        <v>419000</v>
      </c>
      <c r="AE64" s="61"/>
      <c r="AF64" s="61"/>
      <c r="AG64" s="61"/>
      <c r="AH64" s="61"/>
      <c r="AI64" s="61">
        <f t="shared" ref="AI64" si="0">Y64+AD64</f>
        <v>419000</v>
      </c>
      <c r="AJ64" s="61"/>
      <c r="AK64" s="61"/>
      <c r="AL64" s="61"/>
      <c r="AM64" s="61"/>
      <c r="AN64" s="61"/>
      <c r="AO64" s="61"/>
      <c r="AP64" s="61"/>
      <c r="AQ64" s="61"/>
      <c r="AR64" s="61"/>
      <c r="AS64" s="61">
        <v>208898</v>
      </c>
      <c r="AT64" s="61"/>
      <c r="AU64" s="61"/>
      <c r="AV64" s="61"/>
      <c r="AW64" s="61"/>
      <c r="AX64" s="61">
        <f t="shared" ref="AX64" si="1">AN64+AS64</f>
        <v>208898</v>
      </c>
      <c r="AY64" s="61"/>
      <c r="AZ64" s="61"/>
      <c r="BA64" s="61"/>
      <c r="BB64" s="61"/>
      <c r="BC64" s="61">
        <f t="shared" ref="BC64" si="2">AN64-Y64</f>
        <v>0</v>
      </c>
      <c r="BD64" s="61"/>
      <c r="BE64" s="61"/>
      <c r="BF64" s="61"/>
      <c r="BG64" s="61"/>
      <c r="BH64" s="61">
        <f t="shared" ref="BH64" si="3">AS64-AD64</f>
        <v>-210102</v>
      </c>
      <c r="BI64" s="61"/>
      <c r="BJ64" s="61"/>
      <c r="BK64" s="61"/>
      <c r="BL64" s="61"/>
      <c r="BM64" s="61">
        <f t="shared" ref="BM64" si="4">BC64+BH64</f>
        <v>-210102</v>
      </c>
      <c r="BN64" s="61"/>
      <c r="BO64" s="61"/>
      <c r="BP64" s="61"/>
      <c r="BQ64" s="61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39" customHeight="1">
      <c r="A65" s="52">
        <v>4</v>
      </c>
      <c r="B65" s="52"/>
      <c r="C65" s="72" t="s">
        <v>88</v>
      </c>
      <c r="D65" s="73"/>
      <c r="E65" s="73"/>
      <c r="F65" s="73"/>
      <c r="G65" s="73"/>
      <c r="H65" s="73"/>
      <c r="I65" s="74"/>
      <c r="J65" s="59" t="s">
        <v>86</v>
      </c>
      <c r="K65" s="59"/>
      <c r="L65" s="59"/>
      <c r="M65" s="59"/>
      <c r="N65" s="59"/>
      <c r="O65" s="59" t="s">
        <v>89</v>
      </c>
      <c r="P65" s="59"/>
      <c r="Q65" s="59"/>
      <c r="R65" s="59"/>
      <c r="S65" s="59"/>
      <c r="T65" s="59"/>
      <c r="U65" s="59"/>
      <c r="V65" s="59"/>
      <c r="W65" s="59"/>
      <c r="X65" s="59"/>
      <c r="Y65" s="61"/>
      <c r="Z65" s="61"/>
      <c r="AA65" s="61"/>
      <c r="AB65" s="61"/>
      <c r="AC65" s="61"/>
      <c r="AD65" s="61">
        <v>4684335</v>
      </c>
      <c r="AE65" s="61"/>
      <c r="AF65" s="61"/>
      <c r="AG65" s="61"/>
      <c r="AH65" s="61"/>
      <c r="AI65" s="61">
        <f>Y65+AD65</f>
        <v>4684335</v>
      </c>
      <c r="AJ65" s="61"/>
      <c r="AK65" s="61"/>
      <c r="AL65" s="61"/>
      <c r="AM65" s="61"/>
      <c r="AN65" s="61"/>
      <c r="AO65" s="61"/>
      <c r="AP65" s="61"/>
      <c r="AQ65" s="61"/>
      <c r="AR65" s="61"/>
      <c r="AS65" s="61">
        <v>4684058</v>
      </c>
      <c r="AT65" s="61"/>
      <c r="AU65" s="61"/>
      <c r="AV65" s="61"/>
      <c r="AW65" s="61"/>
      <c r="AX65" s="61">
        <f>AN65+AS65</f>
        <v>4684058</v>
      </c>
      <c r="AY65" s="61"/>
      <c r="AZ65" s="61"/>
      <c r="BA65" s="61"/>
      <c r="BB65" s="61"/>
      <c r="BC65" s="61">
        <f>AN65-Y65</f>
        <v>0</v>
      </c>
      <c r="BD65" s="61"/>
      <c r="BE65" s="61"/>
      <c r="BF65" s="61"/>
      <c r="BG65" s="61"/>
      <c r="BH65" s="61">
        <f>AS65-AD65</f>
        <v>-277</v>
      </c>
      <c r="BI65" s="61"/>
      <c r="BJ65" s="61"/>
      <c r="BK65" s="61"/>
      <c r="BL65" s="61"/>
      <c r="BM65" s="61">
        <f>BC65+BH65</f>
        <v>-277</v>
      </c>
      <c r="BN65" s="61"/>
      <c r="BO65" s="61"/>
      <c r="BP65" s="61"/>
      <c r="BQ65" s="61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15.75" customHeight="1">
      <c r="A66" s="52"/>
      <c r="B66" s="52"/>
      <c r="C66" s="53" t="s">
        <v>105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5"/>
      <c r="BR66" s="9"/>
      <c r="BS66" s="9"/>
      <c r="BT66" s="9"/>
      <c r="BU66" s="9"/>
      <c r="BV66" s="9"/>
      <c r="BW66" s="9"/>
      <c r="BX66" s="9"/>
      <c r="BY66" s="9"/>
      <c r="BZ66" s="7"/>
      <c r="CB66" s="1" t="s">
        <v>71</v>
      </c>
    </row>
    <row r="67" spans="1:80" s="14" customFormat="1" ht="15.75">
      <c r="A67" s="64">
        <v>0</v>
      </c>
      <c r="B67" s="64"/>
      <c r="C67" s="75" t="s">
        <v>68</v>
      </c>
      <c r="D67" s="76"/>
      <c r="E67" s="76"/>
      <c r="F67" s="76"/>
      <c r="G67" s="76"/>
      <c r="H67" s="76"/>
      <c r="I67" s="77"/>
      <c r="J67" s="68" t="s">
        <v>66</v>
      </c>
      <c r="K67" s="68"/>
      <c r="L67" s="68"/>
      <c r="M67" s="68"/>
      <c r="N67" s="68"/>
      <c r="O67" s="68" t="s">
        <v>66</v>
      </c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16"/>
      <c r="BS67" s="16"/>
      <c r="BT67" s="16"/>
      <c r="BU67" s="16"/>
      <c r="BV67" s="16"/>
      <c r="BW67" s="16"/>
      <c r="BX67" s="16"/>
      <c r="BY67" s="16"/>
      <c r="BZ67" s="17"/>
    </row>
    <row r="68" spans="1:80" s="23" customFormat="1" ht="29.25" customHeight="1">
      <c r="A68" s="52">
        <v>1</v>
      </c>
      <c r="B68" s="52"/>
      <c r="C68" s="56" t="s">
        <v>91</v>
      </c>
      <c r="D68" s="57"/>
      <c r="E68" s="57"/>
      <c r="F68" s="57"/>
      <c r="G68" s="57"/>
      <c r="H68" s="57"/>
      <c r="I68" s="58"/>
      <c r="J68" s="59" t="s">
        <v>67</v>
      </c>
      <c r="K68" s="59"/>
      <c r="L68" s="59"/>
      <c r="M68" s="59"/>
      <c r="N68" s="59"/>
      <c r="O68" s="56" t="s">
        <v>70</v>
      </c>
      <c r="P68" s="62"/>
      <c r="Q68" s="62"/>
      <c r="R68" s="62"/>
      <c r="S68" s="62"/>
      <c r="T68" s="62"/>
      <c r="U68" s="62"/>
      <c r="V68" s="62"/>
      <c r="W68" s="62"/>
      <c r="X68" s="63"/>
      <c r="Y68" s="60">
        <v>1</v>
      </c>
      <c r="Z68" s="60"/>
      <c r="AA68" s="60"/>
      <c r="AB68" s="60"/>
      <c r="AC68" s="60"/>
      <c r="AD68" s="60"/>
      <c r="AE68" s="60"/>
      <c r="AF68" s="60"/>
      <c r="AG68" s="60"/>
      <c r="AH68" s="60"/>
      <c r="AI68" s="60">
        <f>Y68+AD68</f>
        <v>1</v>
      </c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51">
        <f>AN68+AS68</f>
        <v>0</v>
      </c>
      <c r="AY68" s="51"/>
      <c r="AZ68" s="51"/>
      <c r="BA68" s="51"/>
      <c r="BB68" s="51"/>
      <c r="BC68" s="51">
        <f>AN68-Y68</f>
        <v>-1</v>
      </c>
      <c r="BD68" s="51"/>
      <c r="BE68" s="51"/>
      <c r="BF68" s="51"/>
      <c r="BG68" s="51"/>
      <c r="BH68" s="51">
        <f>AS68-AD68</f>
        <v>0</v>
      </c>
      <c r="BI68" s="51"/>
      <c r="BJ68" s="51"/>
      <c r="BK68" s="51"/>
      <c r="BL68" s="51"/>
      <c r="BM68" s="51">
        <f>BC68+BH68</f>
        <v>-1</v>
      </c>
      <c r="BN68" s="51"/>
      <c r="BO68" s="51"/>
      <c r="BP68" s="51"/>
      <c r="BQ68" s="51"/>
      <c r="BR68" s="9"/>
      <c r="BS68" s="9"/>
      <c r="BT68" s="9"/>
      <c r="BU68" s="9"/>
      <c r="BV68" s="9"/>
      <c r="BW68" s="9"/>
      <c r="BX68" s="9"/>
      <c r="BY68" s="9"/>
      <c r="BZ68" s="22"/>
    </row>
    <row r="69" spans="1:80" s="23" customFormat="1" ht="38.25" customHeight="1">
      <c r="A69" s="52">
        <v>2</v>
      </c>
      <c r="B69" s="52"/>
      <c r="C69" s="56" t="s">
        <v>126</v>
      </c>
      <c r="D69" s="57"/>
      <c r="E69" s="57"/>
      <c r="F69" s="57"/>
      <c r="G69" s="57"/>
      <c r="H69" s="57"/>
      <c r="I69" s="58"/>
      <c r="J69" s="59" t="s">
        <v>67</v>
      </c>
      <c r="K69" s="59"/>
      <c r="L69" s="59"/>
      <c r="M69" s="59"/>
      <c r="N69" s="59"/>
      <c r="O69" s="56" t="s">
        <v>70</v>
      </c>
      <c r="P69" s="62"/>
      <c r="Q69" s="62"/>
      <c r="R69" s="62"/>
      <c r="S69" s="62"/>
      <c r="T69" s="62"/>
      <c r="U69" s="62"/>
      <c r="V69" s="62"/>
      <c r="W69" s="62"/>
      <c r="X69" s="63"/>
      <c r="Y69" s="60"/>
      <c r="Z69" s="60"/>
      <c r="AA69" s="60"/>
      <c r="AB69" s="60"/>
      <c r="AC69" s="60"/>
      <c r="AD69" s="60">
        <v>1</v>
      </c>
      <c r="AE69" s="60"/>
      <c r="AF69" s="60"/>
      <c r="AG69" s="60"/>
      <c r="AH69" s="60"/>
      <c r="AI69" s="60">
        <f>Y69+AD69</f>
        <v>1</v>
      </c>
      <c r="AJ69" s="60"/>
      <c r="AK69" s="60"/>
      <c r="AL69" s="60"/>
      <c r="AM69" s="60"/>
      <c r="AN69" s="60"/>
      <c r="AO69" s="60"/>
      <c r="AP69" s="60"/>
      <c r="AQ69" s="60"/>
      <c r="AR69" s="60"/>
      <c r="AS69" s="60">
        <v>1</v>
      </c>
      <c r="AT69" s="60"/>
      <c r="AU69" s="60"/>
      <c r="AV69" s="60"/>
      <c r="AW69" s="60"/>
      <c r="AX69" s="51">
        <f>AN69+AS69</f>
        <v>1</v>
      </c>
      <c r="AY69" s="51"/>
      <c r="AZ69" s="51"/>
      <c r="BA69" s="51"/>
      <c r="BB69" s="51"/>
      <c r="BC69" s="51">
        <f>AN69-Y69</f>
        <v>0</v>
      </c>
      <c r="BD69" s="51"/>
      <c r="BE69" s="51"/>
      <c r="BF69" s="51"/>
      <c r="BG69" s="51"/>
      <c r="BH69" s="51">
        <f>AS69-AD69</f>
        <v>0</v>
      </c>
      <c r="BI69" s="51"/>
      <c r="BJ69" s="51"/>
      <c r="BK69" s="51"/>
      <c r="BL69" s="51"/>
      <c r="BM69" s="51">
        <f>BC69+BH69</f>
        <v>0</v>
      </c>
      <c r="BN69" s="51"/>
      <c r="BO69" s="51"/>
      <c r="BP69" s="51"/>
      <c r="BQ69" s="51"/>
      <c r="BR69" s="9"/>
      <c r="BS69" s="9"/>
      <c r="BT69" s="9"/>
      <c r="BU69" s="9"/>
      <c r="BV69" s="9"/>
      <c r="BW69" s="9"/>
      <c r="BX69" s="9"/>
      <c r="BY69" s="9"/>
      <c r="BZ69" s="22"/>
    </row>
    <row r="70" spans="1:80" s="23" customFormat="1" ht="30.75" customHeight="1">
      <c r="A70" s="52">
        <v>3</v>
      </c>
      <c r="B70" s="52"/>
      <c r="C70" s="56" t="s">
        <v>125</v>
      </c>
      <c r="D70" s="57"/>
      <c r="E70" s="57"/>
      <c r="F70" s="57"/>
      <c r="G70" s="57"/>
      <c r="H70" s="57"/>
      <c r="I70" s="58"/>
      <c r="J70" s="59" t="s">
        <v>67</v>
      </c>
      <c r="K70" s="59"/>
      <c r="L70" s="59"/>
      <c r="M70" s="59"/>
      <c r="N70" s="59"/>
      <c r="O70" s="56" t="s">
        <v>70</v>
      </c>
      <c r="P70" s="62"/>
      <c r="Q70" s="62"/>
      <c r="R70" s="62"/>
      <c r="S70" s="62"/>
      <c r="T70" s="62"/>
      <c r="U70" s="62"/>
      <c r="V70" s="62"/>
      <c r="W70" s="62"/>
      <c r="X70" s="63"/>
      <c r="Y70" s="60"/>
      <c r="Z70" s="60"/>
      <c r="AA70" s="60"/>
      <c r="AB70" s="60"/>
      <c r="AC70" s="60"/>
      <c r="AD70" s="60">
        <v>2</v>
      </c>
      <c r="AE70" s="60"/>
      <c r="AF70" s="60"/>
      <c r="AG70" s="60"/>
      <c r="AH70" s="60"/>
      <c r="AI70" s="60">
        <f>Y70+AD70</f>
        <v>2</v>
      </c>
      <c r="AJ70" s="60"/>
      <c r="AK70" s="60"/>
      <c r="AL70" s="60"/>
      <c r="AM70" s="60"/>
      <c r="AN70" s="60"/>
      <c r="AO70" s="60"/>
      <c r="AP70" s="60"/>
      <c r="AQ70" s="60"/>
      <c r="AR70" s="60"/>
      <c r="AS70" s="60">
        <v>2</v>
      </c>
      <c r="AT70" s="60"/>
      <c r="AU70" s="60"/>
      <c r="AV70" s="60"/>
      <c r="AW70" s="60"/>
      <c r="AX70" s="51">
        <f>AN70+AS70</f>
        <v>2</v>
      </c>
      <c r="AY70" s="51"/>
      <c r="AZ70" s="51"/>
      <c r="BA70" s="51"/>
      <c r="BB70" s="51"/>
      <c r="BC70" s="51">
        <f>AN70-Y70</f>
        <v>0</v>
      </c>
      <c r="BD70" s="51"/>
      <c r="BE70" s="51"/>
      <c r="BF70" s="51"/>
      <c r="BG70" s="51"/>
      <c r="BH70" s="51">
        <f>AS70-AD70</f>
        <v>0</v>
      </c>
      <c r="BI70" s="51"/>
      <c r="BJ70" s="51"/>
      <c r="BK70" s="51"/>
      <c r="BL70" s="51"/>
      <c r="BM70" s="51">
        <f>BC70+BH70</f>
        <v>0</v>
      </c>
      <c r="BN70" s="51"/>
      <c r="BO70" s="51"/>
      <c r="BP70" s="51"/>
      <c r="BQ70" s="51"/>
      <c r="BR70" s="9"/>
      <c r="BS70" s="9"/>
      <c r="BT70" s="9"/>
      <c r="BU70" s="9"/>
      <c r="BV70" s="9"/>
      <c r="BW70" s="9"/>
      <c r="BX70" s="9"/>
      <c r="BY70" s="9"/>
      <c r="BZ70" s="22"/>
    </row>
    <row r="71" spans="1:80" s="23" customFormat="1" ht="38.25" customHeight="1">
      <c r="A71" s="52">
        <v>4</v>
      </c>
      <c r="B71" s="52"/>
      <c r="C71" s="56" t="s">
        <v>96</v>
      </c>
      <c r="D71" s="57"/>
      <c r="E71" s="57"/>
      <c r="F71" s="57"/>
      <c r="G71" s="57"/>
      <c r="H71" s="57"/>
      <c r="I71" s="58"/>
      <c r="J71" s="59" t="s">
        <v>67</v>
      </c>
      <c r="K71" s="59"/>
      <c r="L71" s="59"/>
      <c r="M71" s="59"/>
      <c r="N71" s="59"/>
      <c r="O71" s="56" t="s">
        <v>70</v>
      </c>
      <c r="P71" s="62"/>
      <c r="Q71" s="62"/>
      <c r="R71" s="62"/>
      <c r="S71" s="62"/>
      <c r="T71" s="62"/>
      <c r="U71" s="62"/>
      <c r="V71" s="62"/>
      <c r="W71" s="62"/>
      <c r="X71" s="63"/>
      <c r="Y71" s="60"/>
      <c r="Z71" s="60"/>
      <c r="AA71" s="60"/>
      <c r="AB71" s="60"/>
      <c r="AC71" s="60"/>
      <c r="AD71" s="60">
        <v>1</v>
      </c>
      <c r="AE71" s="60"/>
      <c r="AF71" s="60"/>
      <c r="AG71" s="60"/>
      <c r="AH71" s="60"/>
      <c r="AI71" s="60">
        <f>Y71+AD71</f>
        <v>1</v>
      </c>
      <c r="AJ71" s="60"/>
      <c r="AK71" s="60"/>
      <c r="AL71" s="60"/>
      <c r="AM71" s="60"/>
      <c r="AN71" s="60"/>
      <c r="AO71" s="60"/>
      <c r="AP71" s="60"/>
      <c r="AQ71" s="60"/>
      <c r="AR71" s="60"/>
      <c r="AS71" s="60">
        <v>1</v>
      </c>
      <c r="AT71" s="60"/>
      <c r="AU71" s="60"/>
      <c r="AV71" s="60"/>
      <c r="AW71" s="60"/>
      <c r="AX71" s="51">
        <f>AN71+AS71</f>
        <v>1</v>
      </c>
      <c r="AY71" s="51"/>
      <c r="AZ71" s="51"/>
      <c r="BA71" s="51"/>
      <c r="BB71" s="51"/>
      <c r="BC71" s="51">
        <f>AN71-Y71</f>
        <v>0</v>
      </c>
      <c r="BD71" s="51"/>
      <c r="BE71" s="51"/>
      <c r="BF71" s="51"/>
      <c r="BG71" s="51"/>
      <c r="BH71" s="51">
        <f>AS71-AD71</f>
        <v>0</v>
      </c>
      <c r="BI71" s="51"/>
      <c r="BJ71" s="51"/>
      <c r="BK71" s="51"/>
      <c r="BL71" s="51"/>
      <c r="BM71" s="51">
        <f>BC71+BH71</f>
        <v>0</v>
      </c>
      <c r="BN71" s="51"/>
      <c r="BO71" s="51"/>
      <c r="BP71" s="51"/>
      <c r="BQ71" s="51"/>
      <c r="BR71" s="9"/>
      <c r="BS71" s="9"/>
      <c r="BT71" s="9"/>
      <c r="BU71" s="9"/>
      <c r="BV71" s="9"/>
      <c r="BW71" s="9"/>
      <c r="BX71" s="9"/>
      <c r="BY71" s="9"/>
      <c r="BZ71" s="22"/>
    </row>
    <row r="72" spans="1:80" ht="15.75" customHeight="1">
      <c r="A72" s="52"/>
      <c r="B72" s="52"/>
      <c r="C72" s="53" t="s">
        <v>105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5"/>
      <c r="BR72" s="9"/>
      <c r="BS72" s="9"/>
      <c r="BT72" s="9"/>
      <c r="BU72" s="9"/>
      <c r="BV72" s="9"/>
      <c r="BW72" s="9"/>
      <c r="BX72" s="9"/>
      <c r="BY72" s="9"/>
      <c r="BZ72" s="7"/>
      <c r="CB72" s="1" t="s">
        <v>71</v>
      </c>
    </row>
    <row r="73" spans="1:80" s="25" customFormat="1" ht="15.75">
      <c r="A73" s="64">
        <v>0</v>
      </c>
      <c r="B73" s="64"/>
      <c r="C73" s="65" t="s">
        <v>69</v>
      </c>
      <c r="D73" s="66"/>
      <c r="E73" s="66"/>
      <c r="F73" s="66"/>
      <c r="G73" s="66"/>
      <c r="H73" s="66"/>
      <c r="I73" s="67"/>
      <c r="J73" s="68" t="s">
        <v>66</v>
      </c>
      <c r="K73" s="68"/>
      <c r="L73" s="68"/>
      <c r="M73" s="68"/>
      <c r="N73" s="68"/>
      <c r="O73" s="65" t="s">
        <v>66</v>
      </c>
      <c r="P73" s="66"/>
      <c r="Q73" s="66"/>
      <c r="R73" s="66"/>
      <c r="S73" s="66"/>
      <c r="T73" s="66"/>
      <c r="U73" s="66"/>
      <c r="V73" s="66"/>
      <c r="W73" s="66"/>
      <c r="X73" s="67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16"/>
      <c r="BS73" s="16"/>
      <c r="BT73" s="16"/>
      <c r="BU73" s="16"/>
      <c r="BV73" s="16"/>
      <c r="BW73" s="16"/>
      <c r="BX73" s="16"/>
      <c r="BY73" s="16"/>
      <c r="BZ73" s="24"/>
    </row>
    <row r="74" spans="1:80" s="23" customFormat="1" ht="35.25" customHeight="1">
      <c r="A74" s="52">
        <v>1</v>
      </c>
      <c r="B74" s="52"/>
      <c r="C74" s="56" t="s">
        <v>97</v>
      </c>
      <c r="D74" s="57"/>
      <c r="E74" s="57"/>
      <c r="F74" s="57"/>
      <c r="G74" s="57"/>
      <c r="H74" s="57"/>
      <c r="I74" s="58"/>
      <c r="J74" s="59" t="s">
        <v>86</v>
      </c>
      <c r="K74" s="59"/>
      <c r="L74" s="59"/>
      <c r="M74" s="59"/>
      <c r="N74" s="59"/>
      <c r="O74" s="56" t="s">
        <v>90</v>
      </c>
      <c r="P74" s="57"/>
      <c r="Q74" s="57"/>
      <c r="R74" s="57"/>
      <c r="S74" s="57"/>
      <c r="T74" s="57"/>
      <c r="U74" s="57"/>
      <c r="V74" s="57"/>
      <c r="W74" s="57"/>
      <c r="X74" s="58"/>
      <c r="Y74" s="61">
        <v>9670</v>
      </c>
      <c r="Z74" s="61"/>
      <c r="AA74" s="61"/>
      <c r="AB74" s="61"/>
      <c r="AC74" s="61"/>
      <c r="AD74" s="61"/>
      <c r="AE74" s="61"/>
      <c r="AF74" s="61"/>
      <c r="AG74" s="61"/>
      <c r="AH74" s="61"/>
      <c r="AI74" s="61">
        <f>Y74+AD74</f>
        <v>9670</v>
      </c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>
        <f>AN74+AS74</f>
        <v>0</v>
      </c>
      <c r="AY74" s="61"/>
      <c r="AZ74" s="61"/>
      <c r="BA74" s="61"/>
      <c r="BB74" s="61"/>
      <c r="BC74" s="61">
        <f>AN74-Y74</f>
        <v>-9670</v>
      </c>
      <c r="BD74" s="61"/>
      <c r="BE74" s="61"/>
      <c r="BF74" s="61"/>
      <c r="BG74" s="61"/>
      <c r="BH74" s="61">
        <f>AS74-AD74</f>
        <v>0</v>
      </c>
      <c r="BI74" s="61"/>
      <c r="BJ74" s="61"/>
      <c r="BK74" s="61"/>
      <c r="BL74" s="61"/>
      <c r="BM74" s="61">
        <f>BC74+BH74</f>
        <v>-9670</v>
      </c>
      <c r="BN74" s="61"/>
      <c r="BO74" s="61"/>
      <c r="BP74" s="61"/>
      <c r="BQ74" s="61"/>
      <c r="BR74" s="9"/>
      <c r="BS74" s="9"/>
      <c r="BT74" s="9"/>
      <c r="BU74" s="9"/>
      <c r="BV74" s="9"/>
      <c r="BW74" s="9"/>
      <c r="BX74" s="9"/>
      <c r="BY74" s="9"/>
      <c r="BZ74" s="22"/>
    </row>
    <row r="75" spans="1:80" s="23" customFormat="1" ht="52.5" customHeight="1">
      <c r="A75" s="52">
        <v>2</v>
      </c>
      <c r="B75" s="52"/>
      <c r="C75" s="56" t="s">
        <v>128</v>
      </c>
      <c r="D75" s="57"/>
      <c r="E75" s="57"/>
      <c r="F75" s="57"/>
      <c r="G75" s="57"/>
      <c r="H75" s="57"/>
      <c r="I75" s="58"/>
      <c r="J75" s="59" t="s">
        <v>86</v>
      </c>
      <c r="K75" s="59"/>
      <c r="L75" s="59"/>
      <c r="M75" s="59"/>
      <c r="N75" s="59"/>
      <c r="O75" s="56" t="s">
        <v>90</v>
      </c>
      <c r="P75" s="57"/>
      <c r="Q75" s="57"/>
      <c r="R75" s="57"/>
      <c r="S75" s="57"/>
      <c r="T75" s="57"/>
      <c r="U75" s="57"/>
      <c r="V75" s="57"/>
      <c r="W75" s="57"/>
      <c r="X75" s="58"/>
      <c r="Y75" s="61"/>
      <c r="Z75" s="61"/>
      <c r="AA75" s="61"/>
      <c r="AB75" s="61"/>
      <c r="AC75" s="61"/>
      <c r="AD75" s="61">
        <v>132868</v>
      </c>
      <c r="AE75" s="61"/>
      <c r="AF75" s="61"/>
      <c r="AG75" s="61"/>
      <c r="AH75" s="61"/>
      <c r="AI75" s="61">
        <f>Y75+AD75</f>
        <v>132868</v>
      </c>
      <c r="AJ75" s="61"/>
      <c r="AK75" s="61"/>
      <c r="AL75" s="61"/>
      <c r="AM75" s="61"/>
      <c r="AN75" s="61"/>
      <c r="AO75" s="61"/>
      <c r="AP75" s="61"/>
      <c r="AQ75" s="61"/>
      <c r="AR75" s="61"/>
      <c r="AS75" s="61">
        <f>131188</f>
        <v>131188</v>
      </c>
      <c r="AT75" s="61"/>
      <c r="AU75" s="61"/>
      <c r="AV75" s="61"/>
      <c r="AW75" s="61"/>
      <c r="AX75" s="61">
        <f>AN75+AS75</f>
        <v>131188</v>
      </c>
      <c r="AY75" s="61"/>
      <c r="AZ75" s="61"/>
      <c r="BA75" s="61"/>
      <c r="BB75" s="61"/>
      <c r="BC75" s="61">
        <f>AN75-Y75</f>
        <v>0</v>
      </c>
      <c r="BD75" s="61"/>
      <c r="BE75" s="61"/>
      <c r="BF75" s="61"/>
      <c r="BG75" s="61"/>
      <c r="BH75" s="61">
        <f>AS75-AD75</f>
        <v>-1680</v>
      </c>
      <c r="BI75" s="61"/>
      <c r="BJ75" s="61"/>
      <c r="BK75" s="61"/>
      <c r="BL75" s="61"/>
      <c r="BM75" s="61">
        <f>BC75+BH75</f>
        <v>-1680</v>
      </c>
      <c r="BN75" s="61"/>
      <c r="BO75" s="61"/>
      <c r="BP75" s="61"/>
      <c r="BQ75" s="61"/>
      <c r="BR75" s="9"/>
      <c r="BS75" s="9"/>
      <c r="BT75" s="9"/>
      <c r="BU75" s="9"/>
      <c r="BV75" s="9"/>
      <c r="BW75" s="9"/>
      <c r="BX75" s="9"/>
      <c r="BY75" s="9"/>
      <c r="BZ75" s="22"/>
    </row>
    <row r="76" spans="1:80" s="23" customFormat="1" ht="51" customHeight="1">
      <c r="A76" s="52">
        <v>3</v>
      </c>
      <c r="B76" s="52"/>
      <c r="C76" s="56" t="s">
        <v>127</v>
      </c>
      <c r="D76" s="57"/>
      <c r="E76" s="57"/>
      <c r="F76" s="57"/>
      <c r="G76" s="57"/>
      <c r="H76" s="57"/>
      <c r="I76" s="58"/>
      <c r="J76" s="59" t="s">
        <v>86</v>
      </c>
      <c r="K76" s="59"/>
      <c r="L76" s="59"/>
      <c r="M76" s="59"/>
      <c r="N76" s="59"/>
      <c r="O76" s="56" t="s">
        <v>90</v>
      </c>
      <c r="P76" s="57"/>
      <c r="Q76" s="57"/>
      <c r="R76" s="57"/>
      <c r="S76" s="57"/>
      <c r="T76" s="57"/>
      <c r="U76" s="57"/>
      <c r="V76" s="57"/>
      <c r="W76" s="57"/>
      <c r="X76" s="58"/>
      <c r="Y76" s="61"/>
      <c r="Z76" s="61"/>
      <c r="AA76" s="61"/>
      <c r="AB76" s="61"/>
      <c r="AC76" s="61"/>
      <c r="AD76" s="61">
        <f>419000/2</f>
        <v>209500</v>
      </c>
      <c r="AE76" s="61"/>
      <c r="AF76" s="61"/>
      <c r="AG76" s="61"/>
      <c r="AH76" s="61"/>
      <c r="AI76" s="61">
        <f>Y76+AD76</f>
        <v>209500</v>
      </c>
      <c r="AJ76" s="61"/>
      <c r="AK76" s="61"/>
      <c r="AL76" s="61"/>
      <c r="AM76" s="61"/>
      <c r="AN76" s="61"/>
      <c r="AO76" s="61"/>
      <c r="AP76" s="61"/>
      <c r="AQ76" s="61"/>
      <c r="AR76" s="61"/>
      <c r="AS76" s="61">
        <f>208898/2</f>
        <v>104449</v>
      </c>
      <c r="AT76" s="61"/>
      <c r="AU76" s="61"/>
      <c r="AV76" s="61"/>
      <c r="AW76" s="61"/>
      <c r="AX76" s="61">
        <f>AN76+AS76</f>
        <v>104449</v>
      </c>
      <c r="AY76" s="61"/>
      <c r="AZ76" s="61"/>
      <c r="BA76" s="61"/>
      <c r="BB76" s="61"/>
      <c r="BC76" s="61">
        <f>AN76-Y76</f>
        <v>0</v>
      </c>
      <c r="BD76" s="61"/>
      <c r="BE76" s="61"/>
      <c r="BF76" s="61"/>
      <c r="BG76" s="61"/>
      <c r="BH76" s="61">
        <f>AS76-AD76</f>
        <v>-105051</v>
      </c>
      <c r="BI76" s="61"/>
      <c r="BJ76" s="61"/>
      <c r="BK76" s="61"/>
      <c r="BL76" s="61"/>
      <c r="BM76" s="61">
        <f>BC76+BH76</f>
        <v>-105051</v>
      </c>
      <c r="BN76" s="61"/>
      <c r="BO76" s="61"/>
      <c r="BP76" s="61"/>
      <c r="BQ76" s="61"/>
      <c r="BR76" s="9"/>
      <c r="BS76" s="9"/>
      <c r="BT76" s="9"/>
      <c r="BU76" s="9"/>
      <c r="BV76" s="9"/>
      <c r="BW76" s="9"/>
      <c r="BX76" s="9"/>
      <c r="BY76" s="9"/>
      <c r="BZ76" s="22"/>
    </row>
    <row r="77" spans="1:80" s="23" customFormat="1" ht="44.25" customHeight="1">
      <c r="A77" s="52">
        <v>4</v>
      </c>
      <c r="B77" s="52"/>
      <c r="C77" s="56" t="s">
        <v>100</v>
      </c>
      <c r="D77" s="57"/>
      <c r="E77" s="57"/>
      <c r="F77" s="57"/>
      <c r="G77" s="57"/>
      <c r="H77" s="57"/>
      <c r="I77" s="58"/>
      <c r="J77" s="59" t="s">
        <v>86</v>
      </c>
      <c r="K77" s="59"/>
      <c r="L77" s="59"/>
      <c r="M77" s="59"/>
      <c r="N77" s="59"/>
      <c r="O77" s="56" t="s">
        <v>90</v>
      </c>
      <c r="P77" s="57"/>
      <c r="Q77" s="57"/>
      <c r="R77" s="57"/>
      <c r="S77" s="57"/>
      <c r="T77" s="57"/>
      <c r="U77" s="57"/>
      <c r="V77" s="57"/>
      <c r="W77" s="57"/>
      <c r="X77" s="58"/>
      <c r="Y77" s="61"/>
      <c r="Z77" s="61"/>
      <c r="AA77" s="61"/>
      <c r="AB77" s="61"/>
      <c r="AC77" s="61"/>
      <c r="AD77" s="61">
        <v>4684335</v>
      </c>
      <c r="AE77" s="61"/>
      <c r="AF77" s="61"/>
      <c r="AG77" s="61"/>
      <c r="AH77" s="61"/>
      <c r="AI77" s="61">
        <f>Y77+AD77</f>
        <v>4684335</v>
      </c>
      <c r="AJ77" s="61"/>
      <c r="AK77" s="61"/>
      <c r="AL77" s="61"/>
      <c r="AM77" s="61"/>
      <c r="AN77" s="61"/>
      <c r="AO77" s="61"/>
      <c r="AP77" s="61"/>
      <c r="AQ77" s="61"/>
      <c r="AR77" s="61"/>
      <c r="AS77" s="61">
        <v>4684335</v>
      </c>
      <c r="AT77" s="61"/>
      <c r="AU77" s="61"/>
      <c r="AV77" s="61"/>
      <c r="AW77" s="61"/>
      <c r="AX77" s="61">
        <f>AN77+AS77</f>
        <v>4684335</v>
      </c>
      <c r="AY77" s="61"/>
      <c r="AZ77" s="61"/>
      <c r="BA77" s="61"/>
      <c r="BB77" s="61"/>
      <c r="BC77" s="61">
        <f>AN77-Y77</f>
        <v>0</v>
      </c>
      <c r="BD77" s="61"/>
      <c r="BE77" s="61"/>
      <c r="BF77" s="61"/>
      <c r="BG77" s="61"/>
      <c r="BH77" s="61">
        <f>AS77-AD77</f>
        <v>0</v>
      </c>
      <c r="BI77" s="61"/>
      <c r="BJ77" s="61"/>
      <c r="BK77" s="61"/>
      <c r="BL77" s="61"/>
      <c r="BM77" s="61">
        <f>BC77+BH77</f>
        <v>0</v>
      </c>
      <c r="BN77" s="61"/>
      <c r="BO77" s="61"/>
      <c r="BP77" s="61"/>
      <c r="BQ77" s="61"/>
      <c r="BR77" s="9"/>
      <c r="BS77" s="9"/>
      <c r="BT77" s="9"/>
      <c r="BU77" s="9"/>
      <c r="BV77" s="9"/>
      <c r="BW77" s="9"/>
      <c r="BX77" s="9"/>
      <c r="BY77" s="9"/>
      <c r="BZ77" s="22"/>
    </row>
    <row r="78" spans="1:80" ht="15.75" customHeight="1">
      <c r="A78" s="52"/>
      <c r="B78" s="52"/>
      <c r="C78" s="53" t="s">
        <v>105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5"/>
      <c r="BR78" s="9"/>
      <c r="BS78" s="9"/>
      <c r="BT78" s="9"/>
      <c r="BU78" s="9"/>
      <c r="BV78" s="9"/>
      <c r="BW78" s="9"/>
      <c r="BX78" s="9"/>
      <c r="BY78" s="9"/>
      <c r="BZ78" s="7"/>
      <c r="CB78" s="1" t="s">
        <v>71</v>
      </c>
    </row>
    <row r="79" spans="1:80" ht="15.75" customHeight="1">
      <c r="A79" s="64">
        <v>0</v>
      </c>
      <c r="B79" s="64"/>
      <c r="C79" s="65" t="s">
        <v>92</v>
      </c>
      <c r="D79" s="66"/>
      <c r="E79" s="66"/>
      <c r="F79" s="66"/>
      <c r="G79" s="66"/>
      <c r="H79" s="66"/>
      <c r="I79" s="67"/>
      <c r="J79" s="68" t="s">
        <v>66</v>
      </c>
      <c r="K79" s="68"/>
      <c r="L79" s="68"/>
      <c r="M79" s="68"/>
      <c r="N79" s="68"/>
      <c r="O79" s="65" t="s">
        <v>66</v>
      </c>
      <c r="P79" s="66"/>
      <c r="Q79" s="66"/>
      <c r="R79" s="66"/>
      <c r="S79" s="66"/>
      <c r="T79" s="66"/>
      <c r="U79" s="66"/>
      <c r="V79" s="66"/>
      <c r="W79" s="66"/>
      <c r="X79" s="67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9"/>
      <c r="BS79" s="9"/>
      <c r="BT79" s="9"/>
      <c r="BU79" s="9"/>
      <c r="BV79" s="9"/>
      <c r="BW79" s="9"/>
      <c r="BX79" s="9"/>
      <c r="BY79" s="9"/>
      <c r="BZ79" s="7"/>
    </row>
    <row r="80" spans="1:80" ht="35.25" customHeight="1">
      <c r="A80" s="52">
        <v>1</v>
      </c>
      <c r="B80" s="52"/>
      <c r="C80" s="56" t="s">
        <v>101</v>
      </c>
      <c r="D80" s="57"/>
      <c r="E80" s="57"/>
      <c r="F80" s="57"/>
      <c r="G80" s="57"/>
      <c r="H80" s="57"/>
      <c r="I80" s="58"/>
      <c r="J80" s="59" t="s">
        <v>93</v>
      </c>
      <c r="K80" s="59"/>
      <c r="L80" s="59"/>
      <c r="M80" s="59"/>
      <c r="N80" s="59"/>
      <c r="O80" s="56" t="s">
        <v>90</v>
      </c>
      <c r="P80" s="57"/>
      <c r="Q80" s="57"/>
      <c r="R80" s="57"/>
      <c r="S80" s="57"/>
      <c r="T80" s="57"/>
      <c r="U80" s="57"/>
      <c r="V80" s="57"/>
      <c r="W80" s="57"/>
      <c r="X80" s="58"/>
      <c r="Y80" s="60">
        <v>100</v>
      </c>
      <c r="Z80" s="60"/>
      <c r="AA80" s="60"/>
      <c r="AB80" s="60"/>
      <c r="AC80" s="60"/>
      <c r="AD80" s="60"/>
      <c r="AE80" s="60"/>
      <c r="AF80" s="60"/>
      <c r="AG80" s="60"/>
      <c r="AH80" s="60"/>
      <c r="AI80" s="60">
        <f>Y80+AD80</f>
        <v>100</v>
      </c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51">
        <f>AN80+AS80</f>
        <v>0</v>
      </c>
      <c r="AY80" s="51"/>
      <c r="AZ80" s="51"/>
      <c r="BA80" s="51"/>
      <c r="BB80" s="51"/>
      <c r="BC80" s="51">
        <f>AN80-Y80</f>
        <v>-100</v>
      </c>
      <c r="BD80" s="51"/>
      <c r="BE80" s="51"/>
      <c r="BF80" s="51"/>
      <c r="BG80" s="51"/>
      <c r="BH80" s="51">
        <f>AS80-AD80</f>
        <v>0</v>
      </c>
      <c r="BI80" s="51"/>
      <c r="BJ80" s="51"/>
      <c r="BK80" s="51"/>
      <c r="BL80" s="51"/>
      <c r="BM80" s="51">
        <f>BC80+BH80</f>
        <v>-100</v>
      </c>
      <c r="BN80" s="51"/>
      <c r="BO80" s="51"/>
      <c r="BP80" s="51"/>
      <c r="BQ80" s="51"/>
      <c r="BR80" s="9"/>
      <c r="BS80" s="9"/>
      <c r="BT80" s="9"/>
      <c r="BU80" s="9"/>
      <c r="BV80" s="9"/>
      <c r="BW80" s="9"/>
      <c r="BX80" s="9"/>
      <c r="BY80" s="9"/>
      <c r="BZ80" s="7"/>
    </row>
    <row r="81" spans="1:80" ht="51.75" customHeight="1">
      <c r="A81" s="52">
        <v>2</v>
      </c>
      <c r="B81" s="52"/>
      <c r="C81" s="56" t="s">
        <v>129</v>
      </c>
      <c r="D81" s="57"/>
      <c r="E81" s="57"/>
      <c r="F81" s="57"/>
      <c r="G81" s="57"/>
      <c r="H81" s="57"/>
      <c r="I81" s="58"/>
      <c r="J81" s="59" t="s">
        <v>93</v>
      </c>
      <c r="K81" s="59"/>
      <c r="L81" s="59"/>
      <c r="M81" s="59"/>
      <c r="N81" s="59"/>
      <c r="O81" s="56" t="s">
        <v>90</v>
      </c>
      <c r="P81" s="57"/>
      <c r="Q81" s="57"/>
      <c r="R81" s="57"/>
      <c r="S81" s="57"/>
      <c r="T81" s="57"/>
      <c r="U81" s="57"/>
      <c r="V81" s="57"/>
      <c r="W81" s="57"/>
      <c r="X81" s="58"/>
      <c r="Y81" s="60"/>
      <c r="Z81" s="60"/>
      <c r="AA81" s="60"/>
      <c r="AB81" s="60"/>
      <c r="AC81" s="60"/>
      <c r="AD81" s="60">
        <v>100</v>
      </c>
      <c r="AE81" s="60"/>
      <c r="AF81" s="60"/>
      <c r="AG81" s="60"/>
      <c r="AH81" s="60"/>
      <c r="AI81" s="60">
        <f>Y81+AD81</f>
        <v>100</v>
      </c>
      <c r="AJ81" s="60"/>
      <c r="AK81" s="60"/>
      <c r="AL81" s="60"/>
      <c r="AM81" s="60"/>
      <c r="AN81" s="60"/>
      <c r="AO81" s="60"/>
      <c r="AP81" s="60"/>
      <c r="AQ81" s="60"/>
      <c r="AR81" s="60"/>
      <c r="AS81" s="60">
        <v>100</v>
      </c>
      <c r="AT81" s="60"/>
      <c r="AU81" s="60"/>
      <c r="AV81" s="60"/>
      <c r="AW81" s="60"/>
      <c r="AX81" s="51">
        <f>AN81+AS81</f>
        <v>100</v>
      </c>
      <c r="AY81" s="51"/>
      <c r="AZ81" s="51"/>
      <c r="BA81" s="51"/>
      <c r="BB81" s="51"/>
      <c r="BC81" s="51">
        <f>AN81-Y81</f>
        <v>0</v>
      </c>
      <c r="BD81" s="51"/>
      <c r="BE81" s="51"/>
      <c r="BF81" s="51"/>
      <c r="BG81" s="51"/>
      <c r="BH81" s="51">
        <f>AS81-AD81</f>
        <v>0</v>
      </c>
      <c r="BI81" s="51"/>
      <c r="BJ81" s="51"/>
      <c r="BK81" s="51"/>
      <c r="BL81" s="51"/>
      <c r="BM81" s="51">
        <f>BC81+BH81</f>
        <v>0</v>
      </c>
      <c r="BN81" s="51"/>
      <c r="BO81" s="51"/>
      <c r="BP81" s="51"/>
      <c r="BQ81" s="51"/>
      <c r="BR81" s="9"/>
      <c r="BS81" s="9"/>
      <c r="BT81" s="9"/>
      <c r="BU81" s="9"/>
      <c r="BV81" s="9"/>
      <c r="BW81" s="9"/>
      <c r="BX81" s="9"/>
      <c r="BY81" s="9"/>
      <c r="BZ81" s="7"/>
    </row>
    <row r="82" spans="1:80" ht="38.25" customHeight="1">
      <c r="A82" s="52">
        <v>3</v>
      </c>
      <c r="B82" s="52"/>
      <c r="C82" s="56" t="s">
        <v>103</v>
      </c>
      <c r="D82" s="62"/>
      <c r="E82" s="62"/>
      <c r="F82" s="62"/>
      <c r="G82" s="62"/>
      <c r="H82" s="62"/>
      <c r="I82" s="63"/>
      <c r="J82" s="59" t="s">
        <v>93</v>
      </c>
      <c r="K82" s="59"/>
      <c r="L82" s="59"/>
      <c r="M82" s="59"/>
      <c r="N82" s="59"/>
      <c r="O82" s="56" t="s">
        <v>90</v>
      </c>
      <c r="P82" s="57"/>
      <c r="Q82" s="57"/>
      <c r="R82" s="57"/>
      <c r="S82" s="57"/>
      <c r="T82" s="57"/>
      <c r="U82" s="57"/>
      <c r="V82" s="57"/>
      <c r="W82" s="57"/>
      <c r="X82" s="58"/>
      <c r="Y82" s="60"/>
      <c r="Z82" s="60"/>
      <c r="AA82" s="60"/>
      <c r="AB82" s="60"/>
      <c r="AC82" s="60"/>
      <c r="AD82" s="60">
        <v>100</v>
      </c>
      <c r="AE82" s="60"/>
      <c r="AF82" s="60"/>
      <c r="AG82" s="60"/>
      <c r="AH82" s="60"/>
      <c r="AI82" s="60">
        <f>Y82+AD82</f>
        <v>100</v>
      </c>
      <c r="AJ82" s="60"/>
      <c r="AK82" s="60"/>
      <c r="AL82" s="60"/>
      <c r="AM82" s="60"/>
      <c r="AN82" s="60"/>
      <c r="AO82" s="60"/>
      <c r="AP82" s="60"/>
      <c r="AQ82" s="60"/>
      <c r="AR82" s="60"/>
      <c r="AS82" s="60">
        <v>100</v>
      </c>
      <c r="AT82" s="60"/>
      <c r="AU82" s="60"/>
      <c r="AV82" s="60"/>
      <c r="AW82" s="60"/>
      <c r="AX82" s="51">
        <f>AN82+AS82</f>
        <v>100</v>
      </c>
      <c r="AY82" s="51"/>
      <c r="AZ82" s="51"/>
      <c r="BA82" s="51"/>
      <c r="BB82" s="51"/>
      <c r="BC82" s="51">
        <f>AN82-Y82</f>
        <v>0</v>
      </c>
      <c r="BD82" s="51"/>
      <c r="BE82" s="51"/>
      <c r="BF82" s="51"/>
      <c r="BG82" s="51"/>
      <c r="BH82" s="51">
        <f>AS82-AD82</f>
        <v>0</v>
      </c>
      <c r="BI82" s="51"/>
      <c r="BJ82" s="51"/>
      <c r="BK82" s="51"/>
      <c r="BL82" s="51"/>
      <c r="BM82" s="51">
        <f>BC82+BH82</f>
        <v>0</v>
      </c>
      <c r="BN82" s="51"/>
      <c r="BO82" s="51"/>
      <c r="BP82" s="51"/>
      <c r="BQ82" s="51"/>
      <c r="BR82" s="9"/>
      <c r="BS82" s="9"/>
      <c r="BT82" s="9"/>
      <c r="BU82" s="9"/>
      <c r="BV82" s="9"/>
      <c r="BW82" s="9"/>
      <c r="BX82" s="9"/>
      <c r="BY82" s="9"/>
      <c r="BZ82" s="7"/>
    </row>
    <row r="83" spans="1:80" ht="39" customHeight="1">
      <c r="A83" s="52">
        <v>4</v>
      </c>
      <c r="B83" s="52"/>
      <c r="C83" s="56" t="s">
        <v>104</v>
      </c>
      <c r="D83" s="57"/>
      <c r="E83" s="57"/>
      <c r="F83" s="57"/>
      <c r="G83" s="57"/>
      <c r="H83" s="57"/>
      <c r="I83" s="58"/>
      <c r="J83" s="59" t="s">
        <v>93</v>
      </c>
      <c r="K83" s="59"/>
      <c r="L83" s="59"/>
      <c r="M83" s="59"/>
      <c r="N83" s="59"/>
      <c r="O83" s="56" t="s">
        <v>90</v>
      </c>
      <c r="P83" s="57"/>
      <c r="Q83" s="57"/>
      <c r="R83" s="57"/>
      <c r="S83" s="57"/>
      <c r="T83" s="57"/>
      <c r="U83" s="57"/>
      <c r="V83" s="57"/>
      <c r="W83" s="57"/>
      <c r="X83" s="58"/>
      <c r="Y83" s="60"/>
      <c r="Z83" s="60"/>
      <c r="AA83" s="60"/>
      <c r="AB83" s="60"/>
      <c r="AC83" s="60"/>
      <c r="AD83" s="60">
        <v>100</v>
      </c>
      <c r="AE83" s="60"/>
      <c r="AF83" s="60"/>
      <c r="AG83" s="60"/>
      <c r="AH83" s="60"/>
      <c r="AI83" s="60">
        <f>Y83+AD83</f>
        <v>100</v>
      </c>
      <c r="AJ83" s="60"/>
      <c r="AK83" s="60"/>
      <c r="AL83" s="60"/>
      <c r="AM83" s="60"/>
      <c r="AN83" s="60"/>
      <c r="AO83" s="60"/>
      <c r="AP83" s="60"/>
      <c r="AQ83" s="60"/>
      <c r="AR83" s="60"/>
      <c r="AS83" s="60">
        <v>100</v>
      </c>
      <c r="AT83" s="60"/>
      <c r="AU83" s="60"/>
      <c r="AV83" s="60"/>
      <c r="AW83" s="60"/>
      <c r="AX83" s="51">
        <f>AN83+AS83</f>
        <v>100</v>
      </c>
      <c r="AY83" s="51"/>
      <c r="AZ83" s="51"/>
      <c r="BA83" s="51"/>
      <c r="BB83" s="51"/>
      <c r="BC83" s="51">
        <f>AN83-Y83</f>
        <v>0</v>
      </c>
      <c r="BD83" s="51"/>
      <c r="BE83" s="51"/>
      <c r="BF83" s="51"/>
      <c r="BG83" s="51"/>
      <c r="BH83" s="51">
        <f>AS83-AD83</f>
        <v>0</v>
      </c>
      <c r="BI83" s="51"/>
      <c r="BJ83" s="51"/>
      <c r="BK83" s="51"/>
      <c r="BL83" s="51"/>
      <c r="BM83" s="51">
        <f>BC83+BH83</f>
        <v>0</v>
      </c>
      <c r="BN83" s="51"/>
      <c r="BO83" s="51"/>
      <c r="BP83" s="51"/>
      <c r="BQ83" s="51"/>
      <c r="BR83" s="9"/>
      <c r="BS83" s="9"/>
      <c r="BT83" s="9"/>
      <c r="BU83" s="9"/>
      <c r="BV83" s="9"/>
      <c r="BW83" s="9"/>
      <c r="BX83" s="9"/>
      <c r="BY83" s="9"/>
      <c r="BZ83" s="7"/>
    </row>
    <row r="84" spans="1:80" ht="15.75" customHeight="1">
      <c r="A84" s="52"/>
      <c r="B84" s="52"/>
      <c r="C84" s="53" t="s">
        <v>105</v>
      </c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5"/>
      <c r="BR84" s="9"/>
      <c r="BS84" s="9"/>
      <c r="BT84" s="9"/>
      <c r="BU84" s="9"/>
      <c r="BV84" s="9"/>
      <c r="BW84" s="9"/>
      <c r="BX84" s="9"/>
      <c r="BY84" s="9"/>
      <c r="BZ84" s="7"/>
      <c r="CB84" s="1" t="s">
        <v>71</v>
      </c>
    </row>
    <row r="85" spans="1:80" ht="15.95" customHeight="1">
      <c r="A85" s="85" t="s">
        <v>56</v>
      </c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80" ht="15.95" customHeight="1">
      <c r="A86" s="128"/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</row>
    <row r="87" spans="1:80" ht="15.9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</row>
    <row r="88" spans="1:80" ht="15.9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</row>
    <row r="89" spans="1:80" ht="42" customHeight="1">
      <c r="A89" s="123" t="s">
        <v>74</v>
      </c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3"/>
      <c r="AO89" s="3"/>
      <c r="AP89" s="101" t="s">
        <v>76</v>
      </c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</row>
    <row r="90" spans="1:80">
      <c r="W90" s="122" t="s">
        <v>12</v>
      </c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33"/>
      <c r="AO90" s="33"/>
      <c r="AP90" s="122" t="s">
        <v>13</v>
      </c>
      <c r="AQ90" s="122"/>
      <c r="AR90" s="122"/>
      <c r="AS90" s="122"/>
      <c r="AT90" s="122"/>
      <c r="AU90" s="122"/>
      <c r="AV90" s="122"/>
      <c r="AW90" s="122"/>
      <c r="AX90" s="122"/>
      <c r="AY90" s="122"/>
      <c r="AZ90" s="122"/>
      <c r="BA90" s="122"/>
      <c r="BB90" s="122"/>
      <c r="BC90" s="122"/>
      <c r="BD90" s="122"/>
      <c r="BE90" s="122"/>
      <c r="BF90" s="122"/>
      <c r="BG90" s="122"/>
      <c r="BH90" s="122"/>
    </row>
    <row r="93" spans="1:80" ht="31.5" customHeight="1">
      <c r="A93" s="123" t="s">
        <v>75</v>
      </c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3"/>
      <c r="AO93" s="3"/>
      <c r="AP93" s="101" t="s">
        <v>106</v>
      </c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101"/>
    </row>
    <row r="94" spans="1:80">
      <c r="W94" s="122" t="s">
        <v>12</v>
      </c>
      <c r="X94" s="122"/>
      <c r="Y94" s="122"/>
      <c r="Z94" s="122"/>
      <c r="AA94" s="122"/>
      <c r="AB94" s="122"/>
      <c r="AC94" s="122"/>
      <c r="AD94" s="122"/>
      <c r="AE94" s="122"/>
      <c r="AF94" s="122"/>
      <c r="AG94" s="122"/>
      <c r="AH94" s="122"/>
      <c r="AI94" s="122"/>
      <c r="AJ94" s="122"/>
      <c r="AK94" s="122"/>
      <c r="AL94" s="122"/>
      <c r="AM94" s="122"/>
      <c r="AN94" s="33"/>
      <c r="AO94" s="33"/>
      <c r="AP94" s="122" t="s">
        <v>13</v>
      </c>
      <c r="AQ94" s="122"/>
      <c r="AR94" s="122"/>
      <c r="AS94" s="122"/>
      <c r="AT94" s="122"/>
      <c r="AU94" s="122"/>
      <c r="AV94" s="122"/>
      <c r="AW94" s="122"/>
      <c r="AX94" s="122"/>
      <c r="AY94" s="122"/>
      <c r="AZ94" s="122"/>
      <c r="BA94" s="122"/>
      <c r="BB94" s="122"/>
      <c r="BC94" s="122"/>
      <c r="BD94" s="122"/>
      <c r="BE94" s="122"/>
      <c r="BF94" s="122"/>
      <c r="BG94" s="122"/>
      <c r="BH94" s="122"/>
    </row>
  </sheetData>
  <mergeCells count="472">
    <mergeCell ref="A12:BL12"/>
    <mergeCell ref="A14:B14"/>
    <mergeCell ref="D14:J14"/>
    <mergeCell ref="L14:BL14"/>
    <mergeCell ref="D15:J15"/>
    <mergeCell ref="L15:BL15"/>
    <mergeCell ref="AO2:BL6"/>
    <mergeCell ref="A7:BL7"/>
    <mergeCell ref="A8:BL8"/>
    <mergeCell ref="A9:BL9"/>
    <mergeCell ref="A10:BL10"/>
    <mergeCell ref="A11:BL11"/>
    <mergeCell ref="A17:B17"/>
    <mergeCell ref="D17:J17"/>
    <mergeCell ref="L17:BL17"/>
    <mergeCell ref="D18:J18"/>
    <mergeCell ref="L18:BL18"/>
    <mergeCell ref="A20:B20"/>
    <mergeCell ref="D20:J20"/>
    <mergeCell ref="L20:AB20"/>
    <mergeCell ref="AC20:BL20"/>
    <mergeCell ref="A25:F25"/>
    <mergeCell ref="G25:BL25"/>
    <mergeCell ref="A26:F26"/>
    <mergeCell ref="G26:BL26"/>
    <mergeCell ref="A27:F27"/>
    <mergeCell ref="G27:BL27"/>
    <mergeCell ref="D21:J21"/>
    <mergeCell ref="L21:AB21"/>
    <mergeCell ref="AC21:BL21"/>
    <mergeCell ref="A23:BL23"/>
    <mergeCell ref="A24:F24"/>
    <mergeCell ref="G24:BL24"/>
    <mergeCell ref="A35:F35"/>
    <mergeCell ref="G35:BL35"/>
    <mergeCell ref="A36:F36"/>
    <mergeCell ref="G36:BL36"/>
    <mergeCell ref="A29:BL29"/>
    <mergeCell ref="A30:BL30"/>
    <mergeCell ref="A32:BL32"/>
    <mergeCell ref="A33:F33"/>
    <mergeCell ref="G33:BL33"/>
    <mergeCell ref="A34:F34"/>
    <mergeCell ref="G34:BL34"/>
    <mergeCell ref="AP41:AT41"/>
    <mergeCell ref="AU41:AY41"/>
    <mergeCell ref="AZ41:BC41"/>
    <mergeCell ref="BD41:BH41"/>
    <mergeCell ref="BI41:BM41"/>
    <mergeCell ref="BN41:BQ41"/>
    <mergeCell ref="A38:BQ38"/>
    <mergeCell ref="A39:BQ39"/>
    <mergeCell ref="A40:B41"/>
    <mergeCell ref="C40:Z41"/>
    <mergeCell ref="AA40:AO40"/>
    <mergeCell ref="AP40:BC40"/>
    <mergeCell ref="BD40:BQ40"/>
    <mergeCell ref="AA41:AE41"/>
    <mergeCell ref="AF41:AJ41"/>
    <mergeCell ref="AK41:AO41"/>
    <mergeCell ref="A43:B43"/>
    <mergeCell ref="C43:Z43"/>
    <mergeCell ref="AA43:AE43"/>
    <mergeCell ref="AF43:AJ43"/>
    <mergeCell ref="AK43:AO43"/>
    <mergeCell ref="A42:B42"/>
    <mergeCell ref="C42:Z42"/>
    <mergeCell ref="AA42:AE42"/>
    <mergeCell ref="AF42:AJ42"/>
    <mergeCell ref="AK42:AO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P42:AT42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P44:AT44"/>
    <mergeCell ref="AQ51:AV51"/>
    <mergeCell ref="AW51:BA51"/>
    <mergeCell ref="BB51:BF51"/>
    <mergeCell ref="A47:BL47"/>
    <mergeCell ref="A48:BL48"/>
    <mergeCell ref="A49:P50"/>
    <mergeCell ref="Q49:AF49"/>
    <mergeCell ref="AG49:AV49"/>
    <mergeCell ref="AW49:BL49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BG50:BL50"/>
    <mergeCell ref="BG51:BL51"/>
    <mergeCell ref="A51:P51"/>
    <mergeCell ref="Q51:U51"/>
    <mergeCell ref="V51:Z51"/>
    <mergeCell ref="AA51:AF51"/>
    <mergeCell ref="AG51:AK51"/>
    <mergeCell ref="AA52:AF52"/>
    <mergeCell ref="AG52:AK52"/>
    <mergeCell ref="BG53:BL53"/>
    <mergeCell ref="A55:BQ55"/>
    <mergeCell ref="AL52:AP52"/>
    <mergeCell ref="AQ52:AV52"/>
    <mergeCell ref="AW52:BA52"/>
    <mergeCell ref="BB52:BF52"/>
    <mergeCell ref="BG52:BL52"/>
    <mergeCell ref="A53:P53"/>
    <mergeCell ref="Q53:U53"/>
    <mergeCell ref="V53:Z53"/>
    <mergeCell ref="AA53:AF53"/>
    <mergeCell ref="AG53:AK53"/>
    <mergeCell ref="AL51:AP51"/>
    <mergeCell ref="A57:B58"/>
    <mergeCell ref="C57:I58"/>
    <mergeCell ref="J57:N58"/>
    <mergeCell ref="O57:X58"/>
    <mergeCell ref="Y57:AM57"/>
    <mergeCell ref="AN57:BB57"/>
    <mergeCell ref="AL53:AP53"/>
    <mergeCell ref="AQ53:AV53"/>
    <mergeCell ref="AW53:BA53"/>
    <mergeCell ref="BB53:BF53"/>
    <mergeCell ref="BC57:BQ57"/>
    <mergeCell ref="Y58:AC58"/>
    <mergeCell ref="AD58:AH58"/>
    <mergeCell ref="AI58:AM58"/>
    <mergeCell ref="AN58:AR58"/>
    <mergeCell ref="AS58:AW58"/>
    <mergeCell ref="AX58:BB58"/>
    <mergeCell ref="BC58:BG58"/>
    <mergeCell ref="BH58:BL58"/>
    <mergeCell ref="BM58:BQ58"/>
    <mergeCell ref="A52:P52"/>
    <mergeCell ref="Q52:U52"/>
    <mergeCell ref="V52:Z52"/>
    <mergeCell ref="BM59:BQ59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S60:AW60"/>
    <mergeCell ref="AI59:AM59"/>
    <mergeCell ref="AN59:AR59"/>
    <mergeCell ref="AS59:AW59"/>
    <mergeCell ref="AX59:BB59"/>
    <mergeCell ref="BC59:BG59"/>
    <mergeCell ref="BH59:BL59"/>
    <mergeCell ref="A59:B59"/>
    <mergeCell ref="C59:I59"/>
    <mergeCell ref="J59:N59"/>
    <mergeCell ref="O59:X59"/>
    <mergeCell ref="Y59:AC59"/>
    <mergeCell ref="AD59:AH59"/>
    <mergeCell ref="AX60:BB60"/>
    <mergeCell ref="BC60:BG60"/>
    <mergeCell ref="AN62:AR62"/>
    <mergeCell ref="AS62:AW62"/>
    <mergeCell ref="BH60:BL60"/>
    <mergeCell ref="BM60:BQ60"/>
    <mergeCell ref="A61:B61"/>
    <mergeCell ref="C61:I61"/>
    <mergeCell ref="J61:N61"/>
    <mergeCell ref="O61:X61"/>
    <mergeCell ref="Y61:AC61"/>
    <mergeCell ref="AD61:AH61"/>
    <mergeCell ref="BM61:BQ61"/>
    <mergeCell ref="AI61:AM61"/>
    <mergeCell ref="AN61:AR61"/>
    <mergeCell ref="AS61:AW61"/>
    <mergeCell ref="AX61:BB61"/>
    <mergeCell ref="BC61:BG61"/>
    <mergeCell ref="BH61:BL61"/>
    <mergeCell ref="AX62:BB62"/>
    <mergeCell ref="BC62:BG62"/>
    <mergeCell ref="BH62:BL62"/>
    <mergeCell ref="BM62:BQ62"/>
    <mergeCell ref="A62:B62"/>
    <mergeCell ref="C62:I62"/>
    <mergeCell ref="J62:N62"/>
    <mergeCell ref="C63:I63"/>
    <mergeCell ref="J63:N63"/>
    <mergeCell ref="O63:X63"/>
    <mergeCell ref="Y63:AC63"/>
    <mergeCell ref="AD63:AH63"/>
    <mergeCell ref="BM63:BQ63"/>
    <mergeCell ref="AI63:AM63"/>
    <mergeCell ref="AN63:AR63"/>
    <mergeCell ref="AS63:AW63"/>
    <mergeCell ref="AX63:BB63"/>
    <mergeCell ref="BC63:BG63"/>
    <mergeCell ref="BH63:BL63"/>
    <mergeCell ref="O62:X62"/>
    <mergeCell ref="Y62:AC62"/>
    <mergeCell ref="AD62:AH62"/>
    <mergeCell ref="AI62:AM62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63:B63"/>
    <mergeCell ref="AN67:AR67"/>
    <mergeCell ref="AS67:AW67"/>
    <mergeCell ref="AX67:BB67"/>
    <mergeCell ref="BC67:BG67"/>
    <mergeCell ref="BH67:BL67"/>
    <mergeCell ref="BM67:BQ67"/>
    <mergeCell ref="BM65:BQ65"/>
    <mergeCell ref="A66:B66"/>
    <mergeCell ref="C66:BQ66"/>
    <mergeCell ref="A67:B67"/>
    <mergeCell ref="C67:I67"/>
    <mergeCell ref="J67:N67"/>
    <mergeCell ref="O67:X67"/>
    <mergeCell ref="Y67:AC67"/>
    <mergeCell ref="AD67:AH67"/>
    <mergeCell ref="AI67:AM67"/>
    <mergeCell ref="AI65:AM65"/>
    <mergeCell ref="AN65:AR65"/>
    <mergeCell ref="AS65:AW65"/>
    <mergeCell ref="AX65:BB65"/>
    <mergeCell ref="BC65:BG65"/>
    <mergeCell ref="BH65:BL65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68:B68"/>
    <mergeCell ref="C68:I68"/>
    <mergeCell ref="J68:N68"/>
    <mergeCell ref="O68:X68"/>
    <mergeCell ref="Y68:AC68"/>
    <mergeCell ref="AD68:AH68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X71:BB71"/>
    <mergeCell ref="BC71:BG71"/>
    <mergeCell ref="BH71:BL71"/>
    <mergeCell ref="BM71:BQ71"/>
    <mergeCell ref="A72:B72"/>
    <mergeCell ref="C72:BQ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N79:AR79"/>
    <mergeCell ref="AS79:AW79"/>
    <mergeCell ref="AX79:BB79"/>
    <mergeCell ref="BC79:BG79"/>
    <mergeCell ref="BH79:BL79"/>
    <mergeCell ref="BM79:BQ79"/>
    <mergeCell ref="BM77:BQ77"/>
    <mergeCell ref="A78:B78"/>
    <mergeCell ref="C78:BQ78"/>
    <mergeCell ref="A79:B79"/>
    <mergeCell ref="C79:I79"/>
    <mergeCell ref="J79:N79"/>
    <mergeCell ref="O79:X79"/>
    <mergeCell ref="Y79:AC79"/>
    <mergeCell ref="AD79:AH79"/>
    <mergeCell ref="AI79:AM79"/>
    <mergeCell ref="AI77:AM77"/>
    <mergeCell ref="AN77:AR77"/>
    <mergeCell ref="AS77:AW77"/>
    <mergeCell ref="AX77:BB77"/>
    <mergeCell ref="BC77:BG77"/>
    <mergeCell ref="BH77:BL77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80:B80"/>
    <mergeCell ref="C80:I80"/>
    <mergeCell ref="J80:N80"/>
    <mergeCell ref="O80:X80"/>
    <mergeCell ref="Y80:AC80"/>
    <mergeCell ref="AD80:AH80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AX83:BB83"/>
    <mergeCell ref="BC83:BG83"/>
    <mergeCell ref="BH83:BL83"/>
    <mergeCell ref="BM83:BQ83"/>
    <mergeCell ref="A84:B84"/>
    <mergeCell ref="C84:BQ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93:V93"/>
    <mergeCell ref="W93:AM93"/>
    <mergeCell ref="AP93:BH93"/>
    <mergeCell ref="W94:AM94"/>
    <mergeCell ref="AP94:BH94"/>
    <mergeCell ref="A85:BL85"/>
    <mergeCell ref="A86:BL86"/>
    <mergeCell ref="A89:V89"/>
    <mergeCell ref="W89:AM89"/>
    <mergeCell ref="AP89:BH89"/>
    <mergeCell ref="W90:AM90"/>
    <mergeCell ref="AP90:BH90"/>
  </mergeCells>
  <conditionalFormatting sqref="C61 C77">
    <cfRule type="cellIs" dxfId="268" priority="37" stopIfTrue="1" operator="equal">
      <formula>$C60</formula>
    </cfRule>
  </conditionalFormatting>
  <conditionalFormatting sqref="A61:B61 A63:B63 A67:B67 A71:B71 A76:B78 A73:B73">
    <cfRule type="cellIs" dxfId="267" priority="38" stopIfTrue="1" operator="equal">
      <formula>0</formula>
    </cfRule>
  </conditionalFormatting>
  <conditionalFormatting sqref="A62:B62">
    <cfRule type="cellIs" dxfId="266" priority="36" stopIfTrue="1" operator="equal">
      <formula>0</formula>
    </cfRule>
  </conditionalFormatting>
  <conditionalFormatting sqref="A65:B65">
    <cfRule type="cellIs" dxfId="265" priority="34" stopIfTrue="1" operator="equal">
      <formula>0</formula>
    </cfRule>
  </conditionalFormatting>
  <conditionalFormatting sqref="C65">
    <cfRule type="cellIs" dxfId="264" priority="35" stopIfTrue="1" operator="equal">
      <formula>$C62</formula>
    </cfRule>
  </conditionalFormatting>
  <conditionalFormatting sqref="A64:B64">
    <cfRule type="cellIs" dxfId="263" priority="32" stopIfTrue="1" operator="equal">
      <formula>0</formula>
    </cfRule>
  </conditionalFormatting>
  <conditionalFormatting sqref="C67">
    <cfRule type="cellIs" dxfId="262" priority="33" stopIfTrue="1" operator="equal">
      <formula>$C63</formula>
    </cfRule>
  </conditionalFormatting>
  <conditionalFormatting sqref="C71">
    <cfRule type="cellIs" dxfId="261" priority="39" stopIfTrue="1" operator="equal">
      <formula>$C67</formula>
    </cfRule>
  </conditionalFormatting>
  <conditionalFormatting sqref="A68:B69">
    <cfRule type="cellIs" dxfId="260" priority="31" stopIfTrue="1" operator="equal">
      <formula>0</formula>
    </cfRule>
  </conditionalFormatting>
  <conditionalFormatting sqref="A70:B70">
    <cfRule type="cellIs" dxfId="259" priority="30" stopIfTrue="1" operator="equal">
      <formula>0</formula>
    </cfRule>
  </conditionalFormatting>
  <conditionalFormatting sqref="C79 C83">
    <cfRule type="cellIs" dxfId="258" priority="27" stopIfTrue="1" operator="equal">
      <formula>$C78</formula>
    </cfRule>
  </conditionalFormatting>
  <conditionalFormatting sqref="A74:B75">
    <cfRule type="cellIs" dxfId="257" priority="29" stopIfTrue="1" operator="equal">
      <formula>0</formula>
    </cfRule>
  </conditionalFormatting>
  <conditionalFormatting sqref="A79:B79 A82:B83">
    <cfRule type="cellIs" dxfId="256" priority="28" stopIfTrue="1" operator="equal">
      <formula>0</formula>
    </cfRule>
  </conditionalFormatting>
  <conditionalFormatting sqref="A80:B81">
    <cfRule type="cellIs" dxfId="255" priority="26" stopIfTrue="1" operator="equal">
      <formula>0</formula>
    </cfRule>
  </conditionalFormatting>
  <conditionalFormatting sqref="C73 C78">
    <cfRule type="cellIs" dxfId="254" priority="40" stopIfTrue="1" operator="equal">
      <formula>#REF!</formula>
    </cfRule>
  </conditionalFormatting>
  <conditionalFormatting sqref="A72:B72">
    <cfRule type="cellIs" dxfId="253" priority="20" stopIfTrue="1" operator="equal">
      <formula>0</formula>
    </cfRule>
  </conditionalFormatting>
  <conditionalFormatting sqref="C72">
    <cfRule type="cellIs" dxfId="252" priority="21" stopIfTrue="1" operator="equal">
      <formula>#REF!</formula>
    </cfRule>
  </conditionalFormatting>
  <conditionalFormatting sqref="A66:B66">
    <cfRule type="cellIs" dxfId="251" priority="18" stopIfTrue="1" operator="equal">
      <formula>0</formula>
    </cfRule>
  </conditionalFormatting>
  <conditionalFormatting sqref="C66">
    <cfRule type="cellIs" dxfId="250" priority="19" stopIfTrue="1" operator="equal">
      <formula>#REF!</formula>
    </cfRule>
  </conditionalFormatting>
  <conditionalFormatting sqref="A84:B84">
    <cfRule type="cellIs" dxfId="249" priority="16" stopIfTrue="1" operator="equal">
      <formula>0</formula>
    </cfRule>
  </conditionalFormatting>
  <conditionalFormatting sqref="C84">
    <cfRule type="cellIs" dxfId="248" priority="17" stopIfTrue="1" operator="equal">
      <formula>#REF!</formula>
    </cfRule>
  </conditionalFormatting>
  <conditionalFormatting sqref="C62">
    <cfRule type="cellIs" dxfId="247" priority="15" stopIfTrue="1" operator="equal">
      <formula>$C60</formula>
    </cfRule>
  </conditionalFormatting>
  <conditionalFormatting sqref="C68">
    <cfRule type="cellIs" dxfId="246" priority="13" stopIfTrue="1" operator="equal">
      <formula>$C67</formula>
    </cfRule>
  </conditionalFormatting>
  <conditionalFormatting sqref="C74">
    <cfRule type="cellIs" dxfId="245" priority="11" stopIfTrue="1" operator="equal">
      <formula>$C73</formula>
    </cfRule>
  </conditionalFormatting>
  <conditionalFormatting sqref="C80">
    <cfRule type="cellIs" dxfId="244" priority="9" stopIfTrue="1" operator="equal">
      <formula>$C79</formula>
    </cfRule>
  </conditionalFormatting>
  <conditionalFormatting sqref="C64">
    <cfRule type="cellIs" dxfId="243" priority="8" stopIfTrue="1" operator="equal">
      <formula>$C60</formula>
    </cfRule>
  </conditionalFormatting>
  <conditionalFormatting sqref="C63">
    <cfRule type="cellIs" dxfId="242" priority="7" stopIfTrue="1" operator="equal">
      <formula>$C61</formula>
    </cfRule>
  </conditionalFormatting>
  <conditionalFormatting sqref="C70">
    <cfRule type="cellIs" dxfId="241" priority="6" stopIfTrue="1" operator="equal">
      <formula>$C69</formula>
    </cfRule>
  </conditionalFormatting>
  <conditionalFormatting sqref="C69">
    <cfRule type="cellIs" dxfId="240" priority="5" stopIfTrue="1" operator="equal">
      <formula>$C68</formula>
    </cfRule>
  </conditionalFormatting>
  <conditionalFormatting sqref="C76">
    <cfRule type="cellIs" dxfId="239" priority="4" stopIfTrue="1" operator="equal">
      <formula>$C75</formula>
    </cfRule>
  </conditionalFormatting>
  <conditionalFormatting sqref="C75">
    <cfRule type="cellIs" dxfId="238" priority="3" stopIfTrue="1" operator="equal">
      <formula>$C74</formula>
    </cfRule>
  </conditionalFormatting>
  <conditionalFormatting sqref="C81">
    <cfRule type="cellIs" dxfId="237" priority="1" stopIfTrue="1" operator="equal">
      <formula>$C80</formula>
    </cfRule>
  </conditionalFormatting>
  <conditionalFormatting sqref="C82">
    <cfRule type="cellIs" dxfId="236" priority="2" stopIfTrue="1" operator="equal">
      <formula>$C81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4"/>
  <sheetViews>
    <sheetView topLeftCell="A49" zoomScale="85" zoomScaleNormal="85" workbookViewId="0">
      <selection activeCell="AK42" sqref="AK42:AO42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0" t="s">
        <v>57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64" ht="9" customHeight="1"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64" ht="15.75" customHeight="1"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64" ht="9.75" hidden="1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</row>
    <row r="8" spans="1:64" ht="9.75" hidden="1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</row>
    <row r="9" spans="1:64" ht="8.25" hidden="1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</row>
    <row r="10" spans="1:64" ht="15.75">
      <c r="A10" s="102" t="s">
        <v>23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43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77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</row>
    <row r="14" spans="1:64" ht="27.95" customHeight="1">
      <c r="A14" s="85" t="s">
        <v>11</v>
      </c>
      <c r="B14" s="85"/>
      <c r="C14" s="11"/>
      <c r="D14" s="86" t="s">
        <v>72</v>
      </c>
      <c r="E14" s="87"/>
      <c r="F14" s="87"/>
      <c r="G14" s="87"/>
      <c r="H14" s="87"/>
      <c r="I14" s="87"/>
      <c r="J14" s="87"/>
      <c r="K14" s="11"/>
      <c r="L14" s="115" t="s">
        <v>73</v>
      </c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</row>
    <row r="15" spans="1:64" ht="15.95" customHeight="1">
      <c r="A15" s="36"/>
      <c r="B15" s="36"/>
      <c r="C15" s="36"/>
      <c r="D15" s="100" t="s">
        <v>40</v>
      </c>
      <c r="E15" s="100"/>
      <c r="F15" s="100"/>
      <c r="G15" s="100"/>
      <c r="H15" s="100"/>
      <c r="I15" s="100"/>
      <c r="J15" s="100"/>
      <c r="K15" s="36"/>
      <c r="L15" s="116" t="s">
        <v>0</v>
      </c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</row>
    <row r="16" spans="1:64" ht="6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</row>
    <row r="17" spans="1:79" ht="27.95" customHeight="1">
      <c r="A17" s="85" t="s">
        <v>41</v>
      </c>
      <c r="B17" s="85"/>
      <c r="C17" s="11"/>
      <c r="D17" s="86" t="s">
        <v>79</v>
      </c>
      <c r="E17" s="87"/>
      <c r="F17" s="87"/>
      <c r="G17" s="87"/>
      <c r="H17" s="87"/>
      <c r="I17" s="87"/>
      <c r="J17" s="87"/>
      <c r="K17" s="11"/>
      <c r="L17" s="115" t="s">
        <v>78</v>
      </c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</row>
    <row r="18" spans="1:79" ht="15.95" customHeight="1">
      <c r="A18" s="36"/>
      <c r="B18" s="36"/>
      <c r="C18" s="36"/>
      <c r="D18" s="100" t="s">
        <v>40</v>
      </c>
      <c r="E18" s="100"/>
      <c r="F18" s="100"/>
      <c r="G18" s="100"/>
      <c r="H18" s="100"/>
      <c r="I18" s="100"/>
      <c r="J18" s="100"/>
      <c r="K18" s="36"/>
      <c r="L18" s="116" t="s">
        <v>1</v>
      </c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</row>
    <row r="19" spans="1:79" ht="6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</row>
    <row r="20" spans="1:79" ht="54" customHeight="1">
      <c r="A20" s="85" t="s">
        <v>42</v>
      </c>
      <c r="B20" s="85"/>
      <c r="C20" s="11"/>
      <c r="D20" s="86">
        <v>1512111</v>
      </c>
      <c r="E20" s="87"/>
      <c r="F20" s="87"/>
      <c r="G20" s="87"/>
      <c r="H20" s="87"/>
      <c r="I20" s="87"/>
      <c r="J20" s="87"/>
      <c r="K20" s="11"/>
      <c r="L20" s="144" t="s">
        <v>130</v>
      </c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3" t="s">
        <v>131</v>
      </c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</row>
    <row r="21" spans="1:79" ht="20.100000000000001" customHeight="1">
      <c r="A21" s="36"/>
      <c r="B21" s="36"/>
      <c r="C21" s="36"/>
      <c r="D21" s="117" t="s">
        <v>40</v>
      </c>
      <c r="E21" s="117"/>
      <c r="F21" s="117"/>
      <c r="G21" s="117"/>
      <c r="H21" s="117"/>
      <c r="I21" s="117"/>
      <c r="J21" s="117"/>
      <c r="K21" s="36"/>
      <c r="L21" s="116" t="s">
        <v>39</v>
      </c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 t="s">
        <v>2</v>
      </c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</row>
    <row r="23" spans="1:79" ht="15.75" customHeight="1">
      <c r="A23" s="85" t="s">
        <v>48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89" t="s">
        <v>46</v>
      </c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1"/>
    </row>
    <row r="25" spans="1:79" ht="15.75">
      <c r="A25" s="52">
        <v>1</v>
      </c>
      <c r="B25" s="52"/>
      <c r="C25" s="52"/>
      <c r="D25" s="52"/>
      <c r="E25" s="52"/>
      <c r="F25" s="52"/>
      <c r="G25" s="89">
        <v>2</v>
      </c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1"/>
    </row>
    <row r="26" spans="1:79" ht="10.5" hidden="1" customHeight="1">
      <c r="A26" s="108" t="s">
        <v>44</v>
      </c>
      <c r="B26" s="108"/>
      <c r="C26" s="108"/>
      <c r="D26" s="108"/>
      <c r="E26" s="108"/>
      <c r="F26" s="108"/>
      <c r="G26" s="105" t="s">
        <v>19</v>
      </c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7"/>
      <c r="CA26" s="1" t="s">
        <v>60</v>
      </c>
    </row>
    <row r="27" spans="1:79" ht="21.75" customHeight="1">
      <c r="A27" s="108">
        <v>1</v>
      </c>
      <c r="B27" s="108"/>
      <c r="C27" s="108"/>
      <c r="D27" s="108"/>
      <c r="E27" s="108"/>
      <c r="F27" s="108"/>
      <c r="G27" s="82" t="s">
        <v>112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4"/>
      <c r="CA27" s="1" t="s">
        <v>58</v>
      </c>
    </row>
    <row r="28" spans="1:79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79" ht="15.95" customHeight="1">
      <c r="A29" s="85" t="s">
        <v>49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31.5" customHeight="1">
      <c r="A30" s="101" t="s">
        <v>122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1" spans="1:79" ht="12.7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75" customHeight="1">
      <c r="A32" s="85" t="s">
        <v>50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79" ht="27.75" customHeight="1">
      <c r="A33" s="88" t="s">
        <v>6</v>
      </c>
      <c r="B33" s="88"/>
      <c r="C33" s="88"/>
      <c r="D33" s="88"/>
      <c r="E33" s="88"/>
      <c r="F33" s="88"/>
      <c r="G33" s="89" t="s">
        <v>47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1"/>
    </row>
    <row r="34" spans="1:79" ht="15.75">
      <c r="A34" s="52">
        <v>1</v>
      </c>
      <c r="B34" s="52"/>
      <c r="C34" s="52"/>
      <c r="D34" s="52"/>
      <c r="E34" s="52"/>
      <c r="F34" s="52"/>
      <c r="G34" s="89">
        <v>2</v>
      </c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1"/>
    </row>
    <row r="35" spans="1:79" ht="10.5" hidden="1" customHeight="1">
      <c r="A35" s="108" t="s">
        <v>18</v>
      </c>
      <c r="B35" s="108"/>
      <c r="C35" s="108"/>
      <c r="D35" s="108"/>
      <c r="E35" s="108"/>
      <c r="F35" s="108"/>
      <c r="G35" s="105" t="s">
        <v>19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7"/>
      <c r="CA35" s="1" t="s">
        <v>61</v>
      </c>
    </row>
    <row r="36" spans="1:79" ht="21" customHeight="1">
      <c r="A36" s="108">
        <v>1</v>
      </c>
      <c r="B36" s="108"/>
      <c r="C36" s="108"/>
      <c r="D36" s="108"/>
      <c r="E36" s="108"/>
      <c r="F36" s="108"/>
      <c r="G36" s="82" t="s">
        <v>132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59</v>
      </c>
    </row>
    <row r="38" spans="1:79" ht="15.75" customHeight="1">
      <c r="A38" s="85" t="s">
        <v>51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</row>
    <row r="39" spans="1:79" ht="15" customHeight="1">
      <c r="A39" s="113" t="s">
        <v>81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</row>
    <row r="40" spans="1:79" ht="48" customHeight="1">
      <c r="A40" s="52" t="s">
        <v>6</v>
      </c>
      <c r="B40" s="52"/>
      <c r="C40" s="52" t="s">
        <v>33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30</v>
      </c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 t="s">
        <v>54</v>
      </c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 t="s">
        <v>3</v>
      </c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</row>
    <row r="41" spans="1:79" ht="29.1" customHeight="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5</v>
      </c>
      <c r="AB41" s="52"/>
      <c r="AC41" s="52"/>
      <c r="AD41" s="52"/>
      <c r="AE41" s="52"/>
      <c r="AF41" s="52" t="s">
        <v>4</v>
      </c>
      <c r="AG41" s="52"/>
      <c r="AH41" s="52"/>
      <c r="AI41" s="52"/>
      <c r="AJ41" s="52"/>
      <c r="AK41" s="52" t="s">
        <v>31</v>
      </c>
      <c r="AL41" s="52"/>
      <c r="AM41" s="52"/>
      <c r="AN41" s="52"/>
      <c r="AO41" s="52"/>
      <c r="AP41" s="52" t="s">
        <v>5</v>
      </c>
      <c r="AQ41" s="52"/>
      <c r="AR41" s="52"/>
      <c r="AS41" s="52"/>
      <c r="AT41" s="52"/>
      <c r="AU41" s="52" t="s">
        <v>4</v>
      </c>
      <c r="AV41" s="52"/>
      <c r="AW41" s="52"/>
      <c r="AX41" s="52"/>
      <c r="AY41" s="52"/>
      <c r="AZ41" s="52" t="s">
        <v>31</v>
      </c>
      <c r="BA41" s="52"/>
      <c r="BB41" s="52"/>
      <c r="BC41" s="52"/>
      <c r="BD41" s="52" t="s">
        <v>5</v>
      </c>
      <c r="BE41" s="52"/>
      <c r="BF41" s="52"/>
      <c r="BG41" s="52"/>
      <c r="BH41" s="52"/>
      <c r="BI41" s="52" t="s">
        <v>4</v>
      </c>
      <c r="BJ41" s="52"/>
      <c r="BK41" s="52"/>
      <c r="BL41" s="52"/>
      <c r="BM41" s="52"/>
      <c r="BN41" s="52" t="s">
        <v>32</v>
      </c>
      <c r="BO41" s="52"/>
      <c r="BP41" s="52"/>
      <c r="BQ41" s="52"/>
    </row>
    <row r="42" spans="1:79" ht="15.95" customHeight="1">
      <c r="A42" s="99">
        <v>1</v>
      </c>
      <c r="B42" s="99"/>
      <c r="C42" s="99">
        <v>2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78">
        <v>3</v>
      </c>
      <c r="AB42" s="79"/>
      <c r="AC42" s="79"/>
      <c r="AD42" s="79"/>
      <c r="AE42" s="80"/>
      <c r="AF42" s="78">
        <v>4</v>
      </c>
      <c r="AG42" s="79"/>
      <c r="AH42" s="79"/>
      <c r="AI42" s="79"/>
      <c r="AJ42" s="80"/>
      <c r="AK42" s="78">
        <v>5</v>
      </c>
      <c r="AL42" s="79"/>
      <c r="AM42" s="79"/>
      <c r="AN42" s="79"/>
      <c r="AO42" s="80"/>
      <c r="AP42" s="78">
        <v>6</v>
      </c>
      <c r="AQ42" s="79"/>
      <c r="AR42" s="79"/>
      <c r="AS42" s="79"/>
      <c r="AT42" s="80"/>
      <c r="AU42" s="78">
        <v>7</v>
      </c>
      <c r="AV42" s="79"/>
      <c r="AW42" s="79"/>
      <c r="AX42" s="79"/>
      <c r="AY42" s="80"/>
      <c r="AZ42" s="78">
        <v>8</v>
      </c>
      <c r="BA42" s="79"/>
      <c r="BB42" s="79"/>
      <c r="BC42" s="80"/>
      <c r="BD42" s="78">
        <v>9</v>
      </c>
      <c r="BE42" s="79"/>
      <c r="BF42" s="79"/>
      <c r="BG42" s="79"/>
      <c r="BH42" s="80"/>
      <c r="BI42" s="99">
        <v>10</v>
      </c>
      <c r="BJ42" s="99"/>
      <c r="BK42" s="99"/>
      <c r="BL42" s="99"/>
      <c r="BM42" s="99"/>
      <c r="BN42" s="99">
        <v>11</v>
      </c>
      <c r="BO42" s="99"/>
      <c r="BP42" s="99"/>
      <c r="BQ42" s="99"/>
    </row>
    <row r="43" spans="1:79" ht="15.75" hidden="1" customHeight="1">
      <c r="A43" s="108" t="s">
        <v>18</v>
      </c>
      <c r="B43" s="108"/>
      <c r="C43" s="57" t="s">
        <v>19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112" t="s">
        <v>15</v>
      </c>
      <c r="AB43" s="112"/>
      <c r="AC43" s="112"/>
      <c r="AD43" s="112"/>
      <c r="AE43" s="112"/>
      <c r="AF43" s="112" t="s">
        <v>14</v>
      </c>
      <c r="AG43" s="112"/>
      <c r="AH43" s="112"/>
      <c r="AI43" s="112"/>
      <c r="AJ43" s="112"/>
      <c r="AK43" s="109" t="s">
        <v>21</v>
      </c>
      <c r="AL43" s="109"/>
      <c r="AM43" s="109"/>
      <c r="AN43" s="109"/>
      <c r="AO43" s="109"/>
      <c r="AP43" s="112" t="s">
        <v>16</v>
      </c>
      <c r="AQ43" s="112"/>
      <c r="AR43" s="112"/>
      <c r="AS43" s="112"/>
      <c r="AT43" s="112"/>
      <c r="AU43" s="112" t="s">
        <v>17</v>
      </c>
      <c r="AV43" s="112"/>
      <c r="AW43" s="112"/>
      <c r="AX43" s="112"/>
      <c r="AY43" s="112"/>
      <c r="AZ43" s="109" t="s">
        <v>21</v>
      </c>
      <c r="BA43" s="109"/>
      <c r="BB43" s="109"/>
      <c r="BC43" s="109"/>
      <c r="BD43" s="114" t="s">
        <v>37</v>
      </c>
      <c r="BE43" s="114"/>
      <c r="BF43" s="114"/>
      <c r="BG43" s="114"/>
      <c r="BH43" s="114"/>
      <c r="BI43" s="114" t="s">
        <v>37</v>
      </c>
      <c r="BJ43" s="114"/>
      <c r="BK43" s="114"/>
      <c r="BL43" s="114"/>
      <c r="BM43" s="114"/>
      <c r="BN43" s="81" t="s">
        <v>21</v>
      </c>
      <c r="BO43" s="81"/>
      <c r="BP43" s="81"/>
      <c r="BQ43" s="81"/>
      <c r="CA43" s="1" t="s">
        <v>24</v>
      </c>
    </row>
    <row r="44" spans="1:79" ht="33.75" customHeight="1">
      <c r="A44" s="52">
        <v>1</v>
      </c>
      <c r="B44" s="52"/>
      <c r="C44" s="139" t="s">
        <v>131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61">
        <v>0</v>
      </c>
      <c r="AB44" s="61"/>
      <c r="AC44" s="61"/>
      <c r="AD44" s="61"/>
      <c r="AE44" s="61"/>
      <c r="AF44" s="61">
        <v>200000</v>
      </c>
      <c r="AG44" s="61"/>
      <c r="AH44" s="61"/>
      <c r="AI44" s="61"/>
      <c r="AJ44" s="61"/>
      <c r="AK44" s="61">
        <f>AA44+AF44</f>
        <v>200000</v>
      </c>
      <c r="AL44" s="61"/>
      <c r="AM44" s="61"/>
      <c r="AN44" s="61"/>
      <c r="AO44" s="61"/>
      <c r="AP44" s="61"/>
      <c r="AQ44" s="61"/>
      <c r="AR44" s="61"/>
      <c r="AS44" s="61"/>
      <c r="AT44" s="61"/>
      <c r="AU44" s="61">
        <v>200000</v>
      </c>
      <c r="AV44" s="61"/>
      <c r="AW44" s="61"/>
      <c r="AX44" s="61"/>
      <c r="AY44" s="61"/>
      <c r="AZ44" s="61">
        <f>AP44+AU44</f>
        <v>200000</v>
      </c>
      <c r="BA44" s="61"/>
      <c r="BB44" s="61"/>
      <c r="BC44" s="61"/>
      <c r="BD44" s="61">
        <f>AP44-AA44</f>
        <v>0</v>
      </c>
      <c r="BE44" s="61"/>
      <c r="BF44" s="61"/>
      <c r="BG44" s="61"/>
      <c r="BH44" s="61"/>
      <c r="BI44" s="61">
        <f>AU44-AF44</f>
        <v>0</v>
      </c>
      <c r="BJ44" s="61"/>
      <c r="BK44" s="61"/>
      <c r="BL44" s="61"/>
      <c r="BM44" s="61"/>
      <c r="BN44" s="61">
        <f>BD44+BI44</f>
        <v>0</v>
      </c>
      <c r="BO44" s="61"/>
      <c r="BP44" s="61"/>
      <c r="BQ44" s="61"/>
      <c r="CA44" s="1" t="s">
        <v>25</v>
      </c>
    </row>
    <row r="45" spans="1:79" s="14" customFormat="1" ht="15.75">
      <c r="A45" s="64"/>
      <c r="B45" s="64"/>
      <c r="C45" s="96" t="s">
        <v>63</v>
      </c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8"/>
      <c r="AA45" s="95">
        <f>SUM(AA44)</f>
        <v>0</v>
      </c>
      <c r="AB45" s="95"/>
      <c r="AC45" s="95"/>
      <c r="AD45" s="95"/>
      <c r="AE45" s="95"/>
      <c r="AF45" s="95">
        <f>SUM(AF44)</f>
        <v>200000</v>
      </c>
      <c r="AG45" s="95"/>
      <c r="AH45" s="95"/>
      <c r="AI45" s="95"/>
      <c r="AJ45" s="95"/>
      <c r="AK45" s="95">
        <f>AA45+AF45</f>
        <v>200000</v>
      </c>
      <c r="AL45" s="95"/>
      <c r="AM45" s="95"/>
      <c r="AN45" s="95"/>
      <c r="AO45" s="95"/>
      <c r="AP45" s="95">
        <f>SUM(AP44)</f>
        <v>0</v>
      </c>
      <c r="AQ45" s="95"/>
      <c r="AR45" s="95"/>
      <c r="AS45" s="95"/>
      <c r="AT45" s="95"/>
      <c r="AU45" s="95">
        <f>SUM(AU44)</f>
        <v>200000</v>
      </c>
      <c r="AV45" s="95"/>
      <c r="AW45" s="95"/>
      <c r="AX45" s="95"/>
      <c r="AY45" s="95"/>
      <c r="AZ45" s="95">
        <f>AP45+AU45</f>
        <v>200000</v>
      </c>
      <c r="BA45" s="95"/>
      <c r="BB45" s="95"/>
      <c r="BC45" s="95"/>
      <c r="BD45" s="95">
        <f>AP45-AA45</f>
        <v>0</v>
      </c>
      <c r="BE45" s="95"/>
      <c r="BF45" s="95"/>
      <c r="BG45" s="95"/>
      <c r="BH45" s="95"/>
      <c r="BI45" s="95">
        <f>AU45-AF45</f>
        <v>0</v>
      </c>
      <c r="BJ45" s="95"/>
      <c r="BK45" s="95"/>
      <c r="BL45" s="95"/>
      <c r="BM45" s="95"/>
      <c r="BN45" s="95">
        <f>BD45+BI45</f>
        <v>0</v>
      </c>
      <c r="BO45" s="95"/>
      <c r="BP45" s="95"/>
      <c r="BQ45" s="95"/>
    </row>
    <row r="47" spans="1:79" ht="15.75" customHeight="1">
      <c r="A47" s="85" t="s">
        <v>52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</row>
    <row r="48" spans="1:79" ht="15" customHeight="1">
      <c r="A48" s="113" t="s">
        <v>81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</row>
    <row r="49" spans="1:79" ht="28.5" customHeight="1">
      <c r="A49" s="52" t="s">
        <v>34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 t="s">
        <v>30</v>
      </c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 t="s">
        <v>54</v>
      </c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 t="s">
        <v>3</v>
      </c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2"/>
      <c r="BN49" s="2"/>
      <c r="BO49" s="2"/>
      <c r="BP49" s="2"/>
      <c r="BQ49" s="2"/>
    </row>
    <row r="50" spans="1:79" ht="29.1" customHeight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 t="s">
        <v>5</v>
      </c>
      <c r="R50" s="52"/>
      <c r="S50" s="52"/>
      <c r="T50" s="52"/>
      <c r="U50" s="52"/>
      <c r="V50" s="52" t="s">
        <v>4</v>
      </c>
      <c r="W50" s="52"/>
      <c r="X50" s="52"/>
      <c r="Y50" s="52"/>
      <c r="Z50" s="52"/>
      <c r="AA50" s="52" t="s">
        <v>31</v>
      </c>
      <c r="AB50" s="52"/>
      <c r="AC50" s="52"/>
      <c r="AD50" s="52"/>
      <c r="AE50" s="52"/>
      <c r="AF50" s="52"/>
      <c r="AG50" s="52" t="s">
        <v>5</v>
      </c>
      <c r="AH50" s="52"/>
      <c r="AI50" s="52"/>
      <c r="AJ50" s="52"/>
      <c r="AK50" s="52"/>
      <c r="AL50" s="52" t="s">
        <v>4</v>
      </c>
      <c r="AM50" s="52"/>
      <c r="AN50" s="52"/>
      <c r="AO50" s="52"/>
      <c r="AP50" s="52"/>
      <c r="AQ50" s="52" t="s">
        <v>31</v>
      </c>
      <c r="AR50" s="52"/>
      <c r="AS50" s="52"/>
      <c r="AT50" s="52"/>
      <c r="AU50" s="52"/>
      <c r="AV50" s="52"/>
      <c r="AW50" s="118" t="s">
        <v>5</v>
      </c>
      <c r="AX50" s="119"/>
      <c r="AY50" s="119"/>
      <c r="AZ50" s="119"/>
      <c r="BA50" s="120"/>
      <c r="BB50" s="118" t="s">
        <v>4</v>
      </c>
      <c r="BC50" s="119"/>
      <c r="BD50" s="119"/>
      <c r="BE50" s="119"/>
      <c r="BF50" s="120"/>
      <c r="BG50" s="52" t="s">
        <v>31</v>
      </c>
      <c r="BH50" s="52"/>
      <c r="BI50" s="52"/>
      <c r="BJ50" s="52"/>
      <c r="BK50" s="52"/>
      <c r="BL50" s="52"/>
      <c r="BM50" s="2"/>
      <c r="BN50" s="2"/>
      <c r="BO50" s="2"/>
      <c r="BP50" s="2"/>
      <c r="BQ50" s="2"/>
    </row>
    <row r="51" spans="1:79" ht="15.95" customHeight="1">
      <c r="A51" s="52">
        <v>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>
        <v>2</v>
      </c>
      <c r="R51" s="52"/>
      <c r="S51" s="52"/>
      <c r="T51" s="52"/>
      <c r="U51" s="52"/>
      <c r="V51" s="52">
        <v>3</v>
      </c>
      <c r="W51" s="52"/>
      <c r="X51" s="52"/>
      <c r="Y51" s="52"/>
      <c r="Z51" s="52"/>
      <c r="AA51" s="52">
        <v>4</v>
      </c>
      <c r="AB51" s="52"/>
      <c r="AC51" s="52"/>
      <c r="AD51" s="52"/>
      <c r="AE51" s="52"/>
      <c r="AF51" s="52"/>
      <c r="AG51" s="52">
        <v>5</v>
      </c>
      <c r="AH51" s="52"/>
      <c r="AI51" s="52"/>
      <c r="AJ51" s="52"/>
      <c r="AK51" s="52"/>
      <c r="AL51" s="52">
        <v>6</v>
      </c>
      <c r="AM51" s="52"/>
      <c r="AN51" s="52"/>
      <c r="AO51" s="52"/>
      <c r="AP51" s="52"/>
      <c r="AQ51" s="52">
        <v>7</v>
      </c>
      <c r="AR51" s="52"/>
      <c r="AS51" s="52"/>
      <c r="AT51" s="52"/>
      <c r="AU51" s="52"/>
      <c r="AV51" s="52"/>
      <c r="AW51" s="52">
        <v>8</v>
      </c>
      <c r="AX51" s="52"/>
      <c r="AY51" s="52"/>
      <c r="AZ51" s="52"/>
      <c r="BA51" s="52"/>
      <c r="BB51" s="121">
        <v>9</v>
      </c>
      <c r="BC51" s="121"/>
      <c r="BD51" s="121"/>
      <c r="BE51" s="121"/>
      <c r="BF51" s="121"/>
      <c r="BG51" s="121">
        <v>10</v>
      </c>
      <c r="BH51" s="121"/>
      <c r="BI51" s="121"/>
      <c r="BJ51" s="121"/>
      <c r="BK51" s="121"/>
      <c r="BL51" s="121"/>
      <c r="BM51" s="5"/>
      <c r="BN51" s="5"/>
      <c r="BO51" s="5"/>
      <c r="BP51" s="5"/>
      <c r="BQ51" s="5"/>
    </row>
    <row r="52" spans="1:79" ht="27" customHeight="1">
      <c r="A52" s="140"/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61">
        <f>Q52+V52</f>
        <v>0</v>
      </c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>
        <f>AG52+AL52</f>
        <v>0</v>
      </c>
      <c r="AR52" s="61"/>
      <c r="AS52" s="61"/>
      <c r="AT52" s="61"/>
      <c r="AU52" s="61"/>
      <c r="AV52" s="61"/>
      <c r="AW52" s="61">
        <f>AG52-Q52</f>
        <v>0</v>
      </c>
      <c r="AX52" s="61"/>
      <c r="AY52" s="61"/>
      <c r="AZ52" s="61"/>
      <c r="BA52" s="61"/>
      <c r="BB52" s="142">
        <f>AL52-V52</f>
        <v>0</v>
      </c>
      <c r="BC52" s="142"/>
      <c r="BD52" s="142"/>
      <c r="BE52" s="142"/>
      <c r="BF52" s="142"/>
      <c r="BG52" s="142">
        <f>AW52+BB52</f>
        <v>0</v>
      </c>
      <c r="BH52" s="142"/>
      <c r="BI52" s="142"/>
      <c r="BJ52" s="142"/>
      <c r="BK52" s="142"/>
      <c r="BL52" s="142"/>
      <c r="BM52" s="38"/>
      <c r="BN52" s="38"/>
      <c r="BO52" s="38"/>
      <c r="BP52" s="38"/>
      <c r="BQ52" s="38"/>
      <c r="CA52" s="1" t="s">
        <v>27</v>
      </c>
    </row>
    <row r="53" spans="1:79" s="14" customFormat="1" ht="15.75">
      <c r="A53" s="135" t="s">
        <v>64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27"/>
      <c r="R53" s="127"/>
      <c r="S53" s="127"/>
      <c r="T53" s="127"/>
      <c r="U53" s="127"/>
      <c r="V53" s="127">
        <f>SUM(V52)</f>
        <v>0</v>
      </c>
      <c r="W53" s="127"/>
      <c r="X53" s="127"/>
      <c r="Y53" s="127"/>
      <c r="Z53" s="127"/>
      <c r="AA53" s="95">
        <f>Q53+V53</f>
        <v>0</v>
      </c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127">
        <f>SUM(AL52)</f>
        <v>0</v>
      </c>
      <c r="AM53" s="127"/>
      <c r="AN53" s="127"/>
      <c r="AO53" s="127"/>
      <c r="AP53" s="127"/>
      <c r="AQ53" s="95">
        <f>AG53+AL53</f>
        <v>0</v>
      </c>
      <c r="AR53" s="95"/>
      <c r="AS53" s="95"/>
      <c r="AT53" s="95"/>
      <c r="AU53" s="95"/>
      <c r="AV53" s="95"/>
      <c r="AW53" s="95">
        <f>AG53-Q53</f>
        <v>0</v>
      </c>
      <c r="AX53" s="95"/>
      <c r="AY53" s="95"/>
      <c r="AZ53" s="95"/>
      <c r="BA53" s="95"/>
      <c r="BB53" s="125">
        <f>AL53-V53</f>
        <v>0</v>
      </c>
      <c r="BC53" s="125"/>
      <c r="BD53" s="125"/>
      <c r="BE53" s="125"/>
      <c r="BF53" s="125"/>
      <c r="BG53" s="125">
        <f>AW53+BB53</f>
        <v>0</v>
      </c>
      <c r="BH53" s="125"/>
      <c r="BI53" s="125"/>
      <c r="BJ53" s="125"/>
      <c r="BK53" s="125"/>
      <c r="BL53" s="125"/>
      <c r="BM53" s="15"/>
      <c r="BN53" s="15"/>
      <c r="BO53" s="15"/>
      <c r="BP53" s="15"/>
      <c r="BQ53" s="15"/>
      <c r="CA53" s="14" t="s">
        <v>27</v>
      </c>
    </row>
    <row r="55" spans="1:79" ht="15.75" customHeight="1">
      <c r="A55" s="85" t="s">
        <v>53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  <c r="BM55" s="85"/>
      <c r="BN55" s="85"/>
      <c r="BO55" s="85"/>
      <c r="BP55" s="85"/>
      <c r="BQ55" s="85"/>
    </row>
    <row r="57" spans="1:79" ht="45" customHeight="1">
      <c r="A57" s="129" t="s">
        <v>10</v>
      </c>
      <c r="B57" s="130"/>
      <c r="C57" s="129" t="s">
        <v>9</v>
      </c>
      <c r="D57" s="117"/>
      <c r="E57" s="117"/>
      <c r="F57" s="117"/>
      <c r="G57" s="117"/>
      <c r="H57" s="117"/>
      <c r="I57" s="130"/>
      <c r="J57" s="129" t="s">
        <v>8</v>
      </c>
      <c r="K57" s="117"/>
      <c r="L57" s="117"/>
      <c r="M57" s="117"/>
      <c r="N57" s="130"/>
      <c r="O57" s="129" t="s">
        <v>7</v>
      </c>
      <c r="P57" s="117"/>
      <c r="Q57" s="117"/>
      <c r="R57" s="117"/>
      <c r="S57" s="117"/>
      <c r="T57" s="117"/>
      <c r="U57" s="117"/>
      <c r="V57" s="117"/>
      <c r="W57" s="117"/>
      <c r="X57" s="130"/>
      <c r="Y57" s="52" t="s">
        <v>30</v>
      </c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 t="s">
        <v>55</v>
      </c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126" t="s">
        <v>3</v>
      </c>
      <c r="BD57" s="126"/>
      <c r="BE57" s="126"/>
      <c r="BF57" s="126"/>
      <c r="BG57" s="126"/>
      <c r="BH57" s="126"/>
      <c r="BI57" s="126"/>
      <c r="BJ57" s="126"/>
      <c r="BK57" s="126"/>
      <c r="BL57" s="126"/>
      <c r="BM57" s="126"/>
      <c r="BN57" s="126"/>
      <c r="BO57" s="126"/>
      <c r="BP57" s="126"/>
      <c r="BQ57" s="126"/>
      <c r="BR57" s="8"/>
      <c r="BS57" s="8"/>
      <c r="BT57" s="8"/>
      <c r="BU57" s="8"/>
      <c r="BV57" s="8"/>
      <c r="BW57" s="8"/>
      <c r="BX57" s="8"/>
      <c r="BY57" s="8"/>
      <c r="BZ57" s="7"/>
    </row>
    <row r="58" spans="1:79" ht="32.25" customHeight="1">
      <c r="A58" s="131"/>
      <c r="B58" s="132"/>
      <c r="C58" s="131"/>
      <c r="D58" s="133"/>
      <c r="E58" s="133"/>
      <c r="F58" s="133"/>
      <c r="G58" s="133"/>
      <c r="H58" s="133"/>
      <c r="I58" s="132"/>
      <c r="J58" s="131"/>
      <c r="K58" s="133"/>
      <c r="L58" s="133"/>
      <c r="M58" s="133"/>
      <c r="N58" s="132"/>
      <c r="O58" s="131"/>
      <c r="P58" s="133"/>
      <c r="Q58" s="133"/>
      <c r="R58" s="133"/>
      <c r="S58" s="133"/>
      <c r="T58" s="133"/>
      <c r="U58" s="133"/>
      <c r="V58" s="133"/>
      <c r="W58" s="133"/>
      <c r="X58" s="132"/>
      <c r="Y58" s="118" t="s">
        <v>5</v>
      </c>
      <c r="Z58" s="119"/>
      <c r="AA58" s="119"/>
      <c r="AB58" s="119"/>
      <c r="AC58" s="120"/>
      <c r="AD58" s="118" t="s">
        <v>4</v>
      </c>
      <c r="AE58" s="119"/>
      <c r="AF58" s="119"/>
      <c r="AG58" s="119"/>
      <c r="AH58" s="120"/>
      <c r="AI58" s="52" t="s">
        <v>31</v>
      </c>
      <c r="AJ58" s="52"/>
      <c r="AK58" s="52"/>
      <c r="AL58" s="52"/>
      <c r="AM58" s="52"/>
      <c r="AN58" s="52" t="s">
        <v>5</v>
      </c>
      <c r="AO58" s="52"/>
      <c r="AP58" s="52"/>
      <c r="AQ58" s="52"/>
      <c r="AR58" s="52"/>
      <c r="AS58" s="52" t="s">
        <v>4</v>
      </c>
      <c r="AT58" s="52"/>
      <c r="AU58" s="52"/>
      <c r="AV58" s="52"/>
      <c r="AW58" s="52"/>
      <c r="AX58" s="52" t="s">
        <v>31</v>
      </c>
      <c r="AY58" s="52"/>
      <c r="AZ58" s="52"/>
      <c r="BA58" s="52"/>
      <c r="BB58" s="52"/>
      <c r="BC58" s="52" t="s">
        <v>5</v>
      </c>
      <c r="BD58" s="52"/>
      <c r="BE58" s="52"/>
      <c r="BF58" s="52"/>
      <c r="BG58" s="52"/>
      <c r="BH58" s="52" t="s">
        <v>4</v>
      </c>
      <c r="BI58" s="52"/>
      <c r="BJ58" s="52"/>
      <c r="BK58" s="52"/>
      <c r="BL58" s="52"/>
      <c r="BM58" s="52" t="s">
        <v>31</v>
      </c>
      <c r="BN58" s="52"/>
      <c r="BO58" s="52"/>
      <c r="BP58" s="52"/>
      <c r="BQ58" s="52"/>
      <c r="BR58" s="2"/>
      <c r="BS58" s="2"/>
      <c r="BT58" s="2"/>
      <c r="BU58" s="2"/>
      <c r="BV58" s="2"/>
      <c r="BW58" s="2"/>
      <c r="BX58" s="2"/>
      <c r="BY58" s="2"/>
      <c r="BZ58" s="7"/>
    </row>
    <row r="59" spans="1:79" ht="15.95" customHeight="1">
      <c r="A59" s="52">
        <v>1</v>
      </c>
      <c r="B59" s="52"/>
      <c r="C59" s="52">
        <v>2</v>
      </c>
      <c r="D59" s="52"/>
      <c r="E59" s="52"/>
      <c r="F59" s="52"/>
      <c r="G59" s="52"/>
      <c r="H59" s="52"/>
      <c r="I59" s="52"/>
      <c r="J59" s="52">
        <v>3</v>
      </c>
      <c r="K59" s="52"/>
      <c r="L59" s="52"/>
      <c r="M59" s="52"/>
      <c r="N59" s="52"/>
      <c r="O59" s="52">
        <v>4</v>
      </c>
      <c r="P59" s="52"/>
      <c r="Q59" s="52"/>
      <c r="R59" s="52"/>
      <c r="S59" s="52"/>
      <c r="T59" s="52"/>
      <c r="U59" s="52"/>
      <c r="V59" s="52"/>
      <c r="W59" s="52"/>
      <c r="X59" s="52"/>
      <c r="Y59" s="52">
        <v>5</v>
      </c>
      <c r="Z59" s="52"/>
      <c r="AA59" s="52"/>
      <c r="AB59" s="52"/>
      <c r="AC59" s="52"/>
      <c r="AD59" s="52">
        <v>6</v>
      </c>
      <c r="AE59" s="52"/>
      <c r="AF59" s="52"/>
      <c r="AG59" s="52"/>
      <c r="AH59" s="52"/>
      <c r="AI59" s="52">
        <v>7</v>
      </c>
      <c r="AJ59" s="52"/>
      <c r="AK59" s="52"/>
      <c r="AL59" s="52"/>
      <c r="AM59" s="52"/>
      <c r="AN59" s="118">
        <v>8</v>
      </c>
      <c r="AO59" s="119"/>
      <c r="AP59" s="119"/>
      <c r="AQ59" s="119"/>
      <c r="AR59" s="120"/>
      <c r="AS59" s="118">
        <v>9</v>
      </c>
      <c r="AT59" s="119"/>
      <c r="AU59" s="119"/>
      <c r="AV59" s="119"/>
      <c r="AW59" s="120"/>
      <c r="AX59" s="118">
        <v>10</v>
      </c>
      <c r="AY59" s="119"/>
      <c r="AZ59" s="119"/>
      <c r="BA59" s="119"/>
      <c r="BB59" s="120"/>
      <c r="BC59" s="118">
        <v>11</v>
      </c>
      <c r="BD59" s="119"/>
      <c r="BE59" s="119"/>
      <c r="BF59" s="119"/>
      <c r="BG59" s="120"/>
      <c r="BH59" s="118">
        <v>12</v>
      </c>
      <c r="BI59" s="119"/>
      <c r="BJ59" s="119"/>
      <c r="BK59" s="119"/>
      <c r="BL59" s="120"/>
      <c r="BM59" s="118">
        <v>13</v>
      </c>
      <c r="BN59" s="119"/>
      <c r="BO59" s="119"/>
      <c r="BP59" s="119"/>
      <c r="BQ59" s="120"/>
      <c r="BR59" s="2"/>
      <c r="BS59" s="2"/>
      <c r="BT59" s="2"/>
      <c r="BU59" s="2"/>
      <c r="BV59" s="2"/>
      <c r="BW59" s="2"/>
      <c r="BX59" s="2"/>
      <c r="BY59" s="2"/>
      <c r="BZ59" s="7"/>
    </row>
    <row r="60" spans="1:79" ht="12.75" hidden="1" customHeight="1">
      <c r="A60" s="108" t="s">
        <v>44</v>
      </c>
      <c r="B60" s="108"/>
      <c r="C60" s="105" t="s">
        <v>19</v>
      </c>
      <c r="D60" s="106"/>
      <c r="E60" s="106"/>
      <c r="F60" s="106"/>
      <c r="G60" s="106"/>
      <c r="H60" s="106"/>
      <c r="I60" s="107"/>
      <c r="J60" s="108" t="s">
        <v>20</v>
      </c>
      <c r="K60" s="108"/>
      <c r="L60" s="108"/>
      <c r="M60" s="108"/>
      <c r="N60" s="108"/>
      <c r="O60" s="134" t="s">
        <v>45</v>
      </c>
      <c r="P60" s="134"/>
      <c r="Q60" s="134"/>
      <c r="R60" s="134"/>
      <c r="S60" s="134"/>
      <c r="T60" s="134"/>
      <c r="U60" s="134"/>
      <c r="V60" s="134"/>
      <c r="W60" s="134"/>
      <c r="X60" s="105"/>
      <c r="Y60" s="112" t="s">
        <v>15</v>
      </c>
      <c r="Z60" s="112"/>
      <c r="AA60" s="112"/>
      <c r="AB60" s="112"/>
      <c r="AC60" s="112"/>
      <c r="AD60" s="112" t="s">
        <v>35</v>
      </c>
      <c r="AE60" s="112"/>
      <c r="AF60" s="112"/>
      <c r="AG60" s="112"/>
      <c r="AH60" s="112"/>
      <c r="AI60" s="112" t="s">
        <v>21</v>
      </c>
      <c r="AJ60" s="112"/>
      <c r="AK60" s="112"/>
      <c r="AL60" s="112"/>
      <c r="AM60" s="112"/>
      <c r="AN60" s="112" t="s">
        <v>36</v>
      </c>
      <c r="AO60" s="112"/>
      <c r="AP60" s="112"/>
      <c r="AQ60" s="112"/>
      <c r="AR60" s="112"/>
      <c r="AS60" s="112" t="s">
        <v>16</v>
      </c>
      <c r="AT60" s="112"/>
      <c r="AU60" s="112"/>
      <c r="AV60" s="112"/>
      <c r="AW60" s="112"/>
      <c r="AX60" s="112" t="s">
        <v>21</v>
      </c>
      <c r="AY60" s="112"/>
      <c r="AZ60" s="112"/>
      <c r="BA60" s="112"/>
      <c r="BB60" s="112"/>
      <c r="BC60" s="112" t="s">
        <v>38</v>
      </c>
      <c r="BD60" s="112"/>
      <c r="BE60" s="112"/>
      <c r="BF60" s="112"/>
      <c r="BG60" s="112"/>
      <c r="BH60" s="112" t="s">
        <v>38</v>
      </c>
      <c r="BI60" s="112"/>
      <c r="BJ60" s="112"/>
      <c r="BK60" s="112"/>
      <c r="BL60" s="112"/>
      <c r="BM60" s="121" t="s">
        <v>21</v>
      </c>
      <c r="BN60" s="121"/>
      <c r="BO60" s="121"/>
      <c r="BP60" s="121"/>
      <c r="BQ60" s="121"/>
      <c r="BR60" s="10"/>
      <c r="BS60" s="10"/>
      <c r="BT60" s="7"/>
      <c r="BU60" s="7"/>
      <c r="BV60" s="7"/>
      <c r="BW60" s="7"/>
      <c r="BX60" s="7"/>
      <c r="BY60" s="7"/>
      <c r="BZ60" s="7"/>
      <c r="CA60" s="1" t="s">
        <v>28</v>
      </c>
    </row>
    <row r="61" spans="1:79" s="14" customFormat="1" ht="15.75">
      <c r="A61" s="64"/>
      <c r="B61" s="64"/>
      <c r="C61" s="68" t="s">
        <v>65</v>
      </c>
      <c r="D61" s="68"/>
      <c r="E61" s="68"/>
      <c r="F61" s="68"/>
      <c r="G61" s="68"/>
      <c r="H61" s="68"/>
      <c r="I61" s="68"/>
      <c r="J61" s="68" t="s">
        <v>66</v>
      </c>
      <c r="K61" s="68"/>
      <c r="L61" s="68"/>
      <c r="M61" s="68"/>
      <c r="N61" s="68"/>
      <c r="O61" s="68" t="s">
        <v>66</v>
      </c>
      <c r="P61" s="68"/>
      <c r="Q61" s="68"/>
      <c r="R61" s="68"/>
      <c r="S61" s="68"/>
      <c r="T61" s="68"/>
      <c r="U61" s="68"/>
      <c r="V61" s="68"/>
      <c r="W61" s="68"/>
      <c r="X61" s="68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16"/>
      <c r="BS61" s="16"/>
      <c r="BT61" s="16"/>
      <c r="BU61" s="16"/>
      <c r="BV61" s="16"/>
      <c r="BW61" s="16"/>
      <c r="BX61" s="16"/>
      <c r="BY61" s="16"/>
      <c r="BZ61" s="17"/>
      <c r="CA61" s="14" t="s">
        <v>29</v>
      </c>
    </row>
    <row r="62" spans="1:79" ht="34.5" hidden="1" customHeight="1">
      <c r="A62" s="52">
        <v>1</v>
      </c>
      <c r="B62" s="52"/>
      <c r="C62" s="72" t="s">
        <v>84</v>
      </c>
      <c r="D62" s="73"/>
      <c r="E62" s="73"/>
      <c r="F62" s="73"/>
      <c r="G62" s="73"/>
      <c r="H62" s="73"/>
      <c r="I62" s="74"/>
      <c r="J62" s="59" t="s">
        <v>86</v>
      </c>
      <c r="K62" s="59"/>
      <c r="L62" s="59"/>
      <c r="M62" s="59"/>
      <c r="N62" s="59"/>
      <c r="O62" s="59" t="s">
        <v>90</v>
      </c>
      <c r="P62" s="59"/>
      <c r="Q62" s="59"/>
      <c r="R62" s="59"/>
      <c r="S62" s="59"/>
      <c r="T62" s="59"/>
      <c r="U62" s="59"/>
      <c r="V62" s="59"/>
      <c r="W62" s="59"/>
      <c r="X62" s="59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>
        <f>Y62+AD62</f>
        <v>0</v>
      </c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>
        <f>AN62+AS62</f>
        <v>0</v>
      </c>
      <c r="AY62" s="61"/>
      <c r="AZ62" s="61"/>
      <c r="BA62" s="61"/>
      <c r="BB62" s="61"/>
      <c r="BC62" s="61">
        <f>AN62-Y62</f>
        <v>0</v>
      </c>
      <c r="BD62" s="61"/>
      <c r="BE62" s="61"/>
      <c r="BF62" s="61"/>
      <c r="BG62" s="61"/>
      <c r="BH62" s="61">
        <f>AS62-AD62</f>
        <v>0</v>
      </c>
      <c r="BI62" s="61"/>
      <c r="BJ62" s="61"/>
      <c r="BK62" s="61"/>
      <c r="BL62" s="61"/>
      <c r="BM62" s="61">
        <f>BC62+BH62</f>
        <v>0</v>
      </c>
      <c r="BN62" s="61"/>
      <c r="BO62" s="61"/>
      <c r="BP62" s="61"/>
      <c r="BQ62" s="61"/>
      <c r="BR62" s="9"/>
      <c r="BS62" s="9"/>
      <c r="BT62" s="9"/>
      <c r="BU62" s="9"/>
      <c r="BV62" s="9"/>
      <c r="BW62" s="9"/>
      <c r="BX62" s="9"/>
      <c r="BY62" s="9"/>
      <c r="BZ62" s="7"/>
    </row>
    <row r="63" spans="1:79" ht="49.5" hidden="1" customHeight="1">
      <c r="A63" s="52">
        <v>2</v>
      </c>
      <c r="B63" s="52"/>
      <c r="C63" s="72" t="s">
        <v>85</v>
      </c>
      <c r="D63" s="73"/>
      <c r="E63" s="73"/>
      <c r="F63" s="73"/>
      <c r="G63" s="73"/>
      <c r="H63" s="73"/>
      <c r="I63" s="74"/>
      <c r="J63" s="59" t="s">
        <v>86</v>
      </c>
      <c r="K63" s="59"/>
      <c r="L63" s="59"/>
      <c r="M63" s="59"/>
      <c r="N63" s="59"/>
      <c r="O63" s="59" t="s">
        <v>90</v>
      </c>
      <c r="P63" s="59"/>
      <c r="Q63" s="59"/>
      <c r="R63" s="59"/>
      <c r="S63" s="59"/>
      <c r="T63" s="59"/>
      <c r="U63" s="59"/>
      <c r="V63" s="59"/>
      <c r="W63" s="59"/>
      <c r="X63" s="59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>
        <f>Y63+AD63</f>
        <v>0</v>
      </c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>
        <f>AN63+AS63</f>
        <v>0</v>
      </c>
      <c r="AY63" s="61"/>
      <c r="AZ63" s="61"/>
      <c r="BA63" s="61"/>
      <c r="BB63" s="61"/>
      <c r="BC63" s="61">
        <f>AN63-Y63</f>
        <v>0</v>
      </c>
      <c r="BD63" s="61"/>
      <c r="BE63" s="61"/>
      <c r="BF63" s="61"/>
      <c r="BG63" s="61"/>
      <c r="BH63" s="61">
        <f>AS63-AD63</f>
        <v>0</v>
      </c>
      <c r="BI63" s="61"/>
      <c r="BJ63" s="61"/>
      <c r="BK63" s="61"/>
      <c r="BL63" s="61"/>
      <c r="BM63" s="61">
        <f>BC63+BH63</f>
        <v>0</v>
      </c>
      <c r="BN63" s="61"/>
      <c r="BO63" s="61"/>
      <c r="BP63" s="61"/>
      <c r="BQ63" s="61"/>
      <c r="BR63" s="9"/>
      <c r="BS63" s="9"/>
      <c r="BT63" s="9"/>
      <c r="BU63" s="9"/>
      <c r="BV63" s="9"/>
      <c r="BW63" s="9"/>
      <c r="BX63" s="9"/>
      <c r="BY63" s="9"/>
      <c r="BZ63" s="7"/>
    </row>
    <row r="64" spans="1:79" ht="39" hidden="1" customHeight="1">
      <c r="A64" s="52">
        <v>3</v>
      </c>
      <c r="B64" s="52"/>
      <c r="C64" s="72" t="s">
        <v>87</v>
      </c>
      <c r="D64" s="73"/>
      <c r="E64" s="73"/>
      <c r="F64" s="73"/>
      <c r="G64" s="73"/>
      <c r="H64" s="73"/>
      <c r="I64" s="74"/>
      <c r="J64" s="59" t="s">
        <v>86</v>
      </c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>
        <f t="shared" ref="AI64" si="0">Y64+AD64</f>
        <v>0</v>
      </c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>
        <f t="shared" ref="AX64" si="1">AN64+AS64</f>
        <v>0</v>
      </c>
      <c r="AY64" s="61"/>
      <c r="AZ64" s="61"/>
      <c r="BA64" s="61"/>
      <c r="BB64" s="61"/>
      <c r="BC64" s="61">
        <f t="shared" ref="BC64" si="2">AN64-Y64</f>
        <v>0</v>
      </c>
      <c r="BD64" s="61"/>
      <c r="BE64" s="61"/>
      <c r="BF64" s="61"/>
      <c r="BG64" s="61"/>
      <c r="BH64" s="61">
        <f t="shared" ref="BH64" si="3">AS64-AD64</f>
        <v>0</v>
      </c>
      <c r="BI64" s="61"/>
      <c r="BJ64" s="61"/>
      <c r="BK64" s="61"/>
      <c r="BL64" s="61"/>
      <c r="BM64" s="61">
        <f t="shared" ref="BM64" si="4">BC64+BH64</f>
        <v>0</v>
      </c>
      <c r="BN64" s="61"/>
      <c r="BO64" s="61"/>
      <c r="BP64" s="61"/>
      <c r="BQ64" s="61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39" customHeight="1">
      <c r="A65" s="52">
        <v>1</v>
      </c>
      <c r="B65" s="52"/>
      <c r="C65" s="72" t="s">
        <v>88</v>
      </c>
      <c r="D65" s="73"/>
      <c r="E65" s="73"/>
      <c r="F65" s="73"/>
      <c r="G65" s="73"/>
      <c r="H65" s="73"/>
      <c r="I65" s="74"/>
      <c r="J65" s="59" t="s">
        <v>86</v>
      </c>
      <c r="K65" s="59"/>
      <c r="L65" s="59"/>
      <c r="M65" s="59"/>
      <c r="N65" s="59"/>
      <c r="O65" s="59" t="s">
        <v>89</v>
      </c>
      <c r="P65" s="59"/>
      <c r="Q65" s="59"/>
      <c r="R65" s="59"/>
      <c r="S65" s="59"/>
      <c r="T65" s="59"/>
      <c r="U65" s="59"/>
      <c r="V65" s="59"/>
      <c r="W65" s="59"/>
      <c r="X65" s="59"/>
      <c r="Y65" s="61"/>
      <c r="Z65" s="61"/>
      <c r="AA65" s="61"/>
      <c r="AB65" s="61"/>
      <c r="AC65" s="61"/>
      <c r="AD65" s="61">
        <v>200000</v>
      </c>
      <c r="AE65" s="61"/>
      <c r="AF65" s="61"/>
      <c r="AG65" s="61"/>
      <c r="AH65" s="61"/>
      <c r="AI65" s="61">
        <f>Y65+AD65</f>
        <v>200000</v>
      </c>
      <c r="AJ65" s="61"/>
      <c r="AK65" s="61"/>
      <c r="AL65" s="61"/>
      <c r="AM65" s="61"/>
      <c r="AN65" s="61"/>
      <c r="AO65" s="61"/>
      <c r="AP65" s="61"/>
      <c r="AQ65" s="61"/>
      <c r="AR65" s="61"/>
      <c r="AS65" s="61">
        <v>200000</v>
      </c>
      <c r="AT65" s="61"/>
      <c r="AU65" s="61"/>
      <c r="AV65" s="61"/>
      <c r="AW65" s="61"/>
      <c r="AX65" s="61">
        <f>AN65+AS65</f>
        <v>200000</v>
      </c>
      <c r="AY65" s="61"/>
      <c r="AZ65" s="61"/>
      <c r="BA65" s="61"/>
      <c r="BB65" s="61"/>
      <c r="BC65" s="61">
        <f>AN65-Y65</f>
        <v>0</v>
      </c>
      <c r="BD65" s="61"/>
      <c r="BE65" s="61"/>
      <c r="BF65" s="61"/>
      <c r="BG65" s="61"/>
      <c r="BH65" s="61">
        <f>AS65-AD65</f>
        <v>0</v>
      </c>
      <c r="BI65" s="61"/>
      <c r="BJ65" s="61"/>
      <c r="BK65" s="61"/>
      <c r="BL65" s="61"/>
      <c r="BM65" s="61">
        <f>BC65+BH65</f>
        <v>0</v>
      </c>
      <c r="BN65" s="61"/>
      <c r="BO65" s="61"/>
      <c r="BP65" s="61"/>
      <c r="BQ65" s="61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15.75" customHeight="1">
      <c r="A66" s="52"/>
      <c r="B66" s="52"/>
      <c r="C66" s="53" t="s">
        <v>105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5"/>
      <c r="BR66" s="9"/>
      <c r="BS66" s="9"/>
      <c r="BT66" s="9"/>
      <c r="BU66" s="9"/>
      <c r="BV66" s="9"/>
      <c r="BW66" s="9"/>
      <c r="BX66" s="9"/>
      <c r="BY66" s="9"/>
      <c r="BZ66" s="7"/>
      <c r="CB66" s="1" t="s">
        <v>71</v>
      </c>
    </row>
    <row r="67" spans="1:80" s="14" customFormat="1" ht="15.75">
      <c r="A67" s="64">
        <v>0</v>
      </c>
      <c r="B67" s="64"/>
      <c r="C67" s="75" t="s">
        <v>68</v>
      </c>
      <c r="D67" s="76"/>
      <c r="E67" s="76"/>
      <c r="F67" s="76"/>
      <c r="G67" s="76"/>
      <c r="H67" s="76"/>
      <c r="I67" s="77"/>
      <c r="J67" s="68" t="s">
        <v>66</v>
      </c>
      <c r="K67" s="68"/>
      <c r="L67" s="68"/>
      <c r="M67" s="68"/>
      <c r="N67" s="68"/>
      <c r="O67" s="68" t="s">
        <v>66</v>
      </c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16"/>
      <c r="BS67" s="16"/>
      <c r="BT67" s="16"/>
      <c r="BU67" s="16"/>
      <c r="BV67" s="16"/>
      <c r="BW67" s="16"/>
      <c r="BX67" s="16"/>
      <c r="BY67" s="16"/>
      <c r="BZ67" s="17"/>
    </row>
    <row r="68" spans="1:80" s="23" customFormat="1" ht="29.25" hidden="1" customHeight="1">
      <c r="A68" s="52">
        <v>1</v>
      </c>
      <c r="B68" s="52"/>
      <c r="C68" s="56" t="s">
        <v>91</v>
      </c>
      <c r="D68" s="57"/>
      <c r="E68" s="57"/>
      <c r="F68" s="57"/>
      <c r="G68" s="57"/>
      <c r="H68" s="57"/>
      <c r="I68" s="58"/>
      <c r="J68" s="59" t="s">
        <v>67</v>
      </c>
      <c r="K68" s="59"/>
      <c r="L68" s="59"/>
      <c r="M68" s="59"/>
      <c r="N68" s="59"/>
      <c r="O68" s="56" t="s">
        <v>70</v>
      </c>
      <c r="P68" s="62"/>
      <c r="Q68" s="62"/>
      <c r="R68" s="62"/>
      <c r="S68" s="62"/>
      <c r="T68" s="62"/>
      <c r="U68" s="62"/>
      <c r="V68" s="62"/>
      <c r="W68" s="62"/>
      <c r="X68" s="63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>
        <f>Y68+AD68</f>
        <v>0</v>
      </c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51">
        <f>AN68+AS68</f>
        <v>0</v>
      </c>
      <c r="AY68" s="51"/>
      <c r="AZ68" s="51"/>
      <c r="BA68" s="51"/>
      <c r="BB68" s="51"/>
      <c r="BC68" s="51">
        <f>AN68-Y68</f>
        <v>0</v>
      </c>
      <c r="BD68" s="51"/>
      <c r="BE68" s="51"/>
      <c r="BF68" s="51"/>
      <c r="BG68" s="51"/>
      <c r="BH68" s="51">
        <f>AS68-AD68</f>
        <v>0</v>
      </c>
      <c r="BI68" s="51"/>
      <c r="BJ68" s="51"/>
      <c r="BK68" s="51"/>
      <c r="BL68" s="51"/>
      <c r="BM68" s="51">
        <f>BC68+BH68</f>
        <v>0</v>
      </c>
      <c r="BN68" s="51"/>
      <c r="BO68" s="51"/>
      <c r="BP68" s="51"/>
      <c r="BQ68" s="51"/>
      <c r="BR68" s="9"/>
      <c r="BS68" s="9"/>
      <c r="BT68" s="9"/>
      <c r="BU68" s="9"/>
      <c r="BV68" s="9"/>
      <c r="BW68" s="9"/>
      <c r="BX68" s="9"/>
      <c r="BY68" s="9"/>
      <c r="BZ68" s="22"/>
    </row>
    <row r="69" spans="1:80" s="23" customFormat="1" ht="38.25" hidden="1" customHeight="1">
      <c r="A69" s="52">
        <v>2</v>
      </c>
      <c r="B69" s="52"/>
      <c r="C69" s="56" t="s">
        <v>126</v>
      </c>
      <c r="D69" s="57"/>
      <c r="E69" s="57"/>
      <c r="F69" s="57"/>
      <c r="G69" s="57"/>
      <c r="H69" s="57"/>
      <c r="I69" s="58"/>
      <c r="J69" s="59" t="s">
        <v>67</v>
      </c>
      <c r="K69" s="59"/>
      <c r="L69" s="59"/>
      <c r="M69" s="59"/>
      <c r="N69" s="59"/>
      <c r="O69" s="56" t="s">
        <v>70</v>
      </c>
      <c r="P69" s="62"/>
      <c r="Q69" s="62"/>
      <c r="R69" s="62"/>
      <c r="S69" s="62"/>
      <c r="T69" s="62"/>
      <c r="U69" s="62"/>
      <c r="V69" s="62"/>
      <c r="W69" s="62"/>
      <c r="X69" s="63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>
        <f>Y69+AD69</f>
        <v>0</v>
      </c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51">
        <f>AN69+AS69</f>
        <v>0</v>
      </c>
      <c r="AY69" s="51"/>
      <c r="AZ69" s="51"/>
      <c r="BA69" s="51"/>
      <c r="BB69" s="51"/>
      <c r="BC69" s="51">
        <f>AN69-Y69</f>
        <v>0</v>
      </c>
      <c r="BD69" s="51"/>
      <c r="BE69" s="51"/>
      <c r="BF69" s="51"/>
      <c r="BG69" s="51"/>
      <c r="BH69" s="51">
        <f>AS69-AD69</f>
        <v>0</v>
      </c>
      <c r="BI69" s="51"/>
      <c r="BJ69" s="51"/>
      <c r="BK69" s="51"/>
      <c r="BL69" s="51"/>
      <c r="BM69" s="51">
        <f>BC69+BH69</f>
        <v>0</v>
      </c>
      <c r="BN69" s="51"/>
      <c r="BO69" s="51"/>
      <c r="BP69" s="51"/>
      <c r="BQ69" s="51"/>
      <c r="BR69" s="9"/>
      <c r="BS69" s="9"/>
      <c r="BT69" s="9"/>
      <c r="BU69" s="9"/>
      <c r="BV69" s="9"/>
      <c r="BW69" s="9"/>
      <c r="BX69" s="9"/>
      <c r="BY69" s="9"/>
      <c r="BZ69" s="22"/>
    </row>
    <row r="70" spans="1:80" s="23" customFormat="1" ht="30.75" hidden="1" customHeight="1">
      <c r="A70" s="52">
        <v>3</v>
      </c>
      <c r="B70" s="52"/>
      <c r="C70" s="56" t="s">
        <v>125</v>
      </c>
      <c r="D70" s="57"/>
      <c r="E70" s="57"/>
      <c r="F70" s="57"/>
      <c r="G70" s="57"/>
      <c r="H70" s="57"/>
      <c r="I70" s="58"/>
      <c r="J70" s="59" t="s">
        <v>67</v>
      </c>
      <c r="K70" s="59"/>
      <c r="L70" s="59"/>
      <c r="M70" s="59"/>
      <c r="N70" s="59"/>
      <c r="O70" s="56" t="s">
        <v>70</v>
      </c>
      <c r="P70" s="62"/>
      <c r="Q70" s="62"/>
      <c r="R70" s="62"/>
      <c r="S70" s="62"/>
      <c r="T70" s="62"/>
      <c r="U70" s="62"/>
      <c r="V70" s="62"/>
      <c r="W70" s="62"/>
      <c r="X70" s="63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>
        <f>Y70+AD70</f>
        <v>0</v>
      </c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51">
        <f>AN70+AS70</f>
        <v>0</v>
      </c>
      <c r="AY70" s="51"/>
      <c r="AZ70" s="51"/>
      <c r="BA70" s="51"/>
      <c r="BB70" s="51"/>
      <c r="BC70" s="51">
        <f>AN70-Y70</f>
        <v>0</v>
      </c>
      <c r="BD70" s="51"/>
      <c r="BE70" s="51"/>
      <c r="BF70" s="51"/>
      <c r="BG70" s="51"/>
      <c r="BH70" s="51">
        <f>AS70-AD70</f>
        <v>0</v>
      </c>
      <c r="BI70" s="51"/>
      <c r="BJ70" s="51"/>
      <c r="BK70" s="51"/>
      <c r="BL70" s="51"/>
      <c r="BM70" s="51">
        <f>BC70+BH70</f>
        <v>0</v>
      </c>
      <c r="BN70" s="51"/>
      <c r="BO70" s="51"/>
      <c r="BP70" s="51"/>
      <c r="BQ70" s="51"/>
      <c r="BR70" s="9"/>
      <c r="BS70" s="9"/>
      <c r="BT70" s="9"/>
      <c r="BU70" s="9"/>
      <c r="BV70" s="9"/>
      <c r="BW70" s="9"/>
      <c r="BX70" s="9"/>
      <c r="BY70" s="9"/>
      <c r="BZ70" s="22"/>
    </row>
    <row r="71" spans="1:80" s="23" customFormat="1" ht="38.25" customHeight="1">
      <c r="A71" s="52">
        <v>1</v>
      </c>
      <c r="B71" s="52"/>
      <c r="C71" s="56" t="s">
        <v>96</v>
      </c>
      <c r="D71" s="57"/>
      <c r="E71" s="57"/>
      <c r="F71" s="57"/>
      <c r="G71" s="57"/>
      <c r="H71" s="57"/>
      <c r="I71" s="58"/>
      <c r="J71" s="59" t="s">
        <v>67</v>
      </c>
      <c r="K71" s="59"/>
      <c r="L71" s="59"/>
      <c r="M71" s="59"/>
      <c r="N71" s="59"/>
      <c r="O71" s="56" t="s">
        <v>70</v>
      </c>
      <c r="P71" s="62"/>
      <c r="Q71" s="62"/>
      <c r="R71" s="62"/>
      <c r="S71" s="62"/>
      <c r="T71" s="62"/>
      <c r="U71" s="62"/>
      <c r="V71" s="62"/>
      <c r="W71" s="62"/>
      <c r="X71" s="63"/>
      <c r="Y71" s="60"/>
      <c r="Z71" s="60"/>
      <c r="AA71" s="60"/>
      <c r="AB71" s="60"/>
      <c r="AC71" s="60"/>
      <c r="AD71" s="60">
        <v>1</v>
      </c>
      <c r="AE71" s="60"/>
      <c r="AF71" s="60"/>
      <c r="AG71" s="60"/>
      <c r="AH71" s="60"/>
      <c r="AI71" s="60">
        <f>Y71+AD71</f>
        <v>1</v>
      </c>
      <c r="AJ71" s="60"/>
      <c r="AK71" s="60"/>
      <c r="AL71" s="60"/>
      <c r="AM71" s="60"/>
      <c r="AN71" s="60"/>
      <c r="AO71" s="60"/>
      <c r="AP71" s="60"/>
      <c r="AQ71" s="60"/>
      <c r="AR71" s="60"/>
      <c r="AS71" s="60">
        <v>1</v>
      </c>
      <c r="AT71" s="60"/>
      <c r="AU71" s="60"/>
      <c r="AV71" s="60"/>
      <c r="AW71" s="60"/>
      <c r="AX71" s="51">
        <f>AN71+AS71</f>
        <v>1</v>
      </c>
      <c r="AY71" s="51"/>
      <c r="AZ71" s="51"/>
      <c r="BA71" s="51"/>
      <c r="BB71" s="51"/>
      <c r="BC71" s="51">
        <f>AN71-Y71</f>
        <v>0</v>
      </c>
      <c r="BD71" s="51"/>
      <c r="BE71" s="51"/>
      <c r="BF71" s="51"/>
      <c r="BG71" s="51"/>
      <c r="BH71" s="51">
        <f>AS71-AD71</f>
        <v>0</v>
      </c>
      <c r="BI71" s="51"/>
      <c r="BJ71" s="51"/>
      <c r="BK71" s="51"/>
      <c r="BL71" s="51"/>
      <c r="BM71" s="51">
        <f>BC71+BH71</f>
        <v>0</v>
      </c>
      <c r="BN71" s="51"/>
      <c r="BO71" s="51"/>
      <c r="BP71" s="51"/>
      <c r="BQ71" s="51"/>
      <c r="BR71" s="9"/>
      <c r="BS71" s="9"/>
      <c r="BT71" s="9"/>
      <c r="BU71" s="9"/>
      <c r="BV71" s="9"/>
      <c r="BW71" s="9"/>
      <c r="BX71" s="9"/>
      <c r="BY71" s="9"/>
      <c r="BZ71" s="22"/>
    </row>
    <row r="72" spans="1:80" ht="15.75" customHeight="1">
      <c r="A72" s="52"/>
      <c r="B72" s="52"/>
      <c r="C72" s="53" t="s">
        <v>105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5"/>
      <c r="BR72" s="9"/>
      <c r="BS72" s="9"/>
      <c r="BT72" s="9"/>
      <c r="BU72" s="9"/>
      <c r="BV72" s="9"/>
      <c r="BW72" s="9"/>
      <c r="BX72" s="9"/>
      <c r="BY72" s="9"/>
      <c r="BZ72" s="7"/>
      <c r="CB72" s="1" t="s">
        <v>71</v>
      </c>
    </row>
    <row r="73" spans="1:80" s="25" customFormat="1" ht="15.75">
      <c r="A73" s="64">
        <v>0</v>
      </c>
      <c r="B73" s="64"/>
      <c r="C73" s="65" t="s">
        <v>69</v>
      </c>
      <c r="D73" s="66"/>
      <c r="E73" s="66"/>
      <c r="F73" s="66"/>
      <c r="G73" s="66"/>
      <c r="H73" s="66"/>
      <c r="I73" s="67"/>
      <c r="J73" s="68" t="s">
        <v>66</v>
      </c>
      <c r="K73" s="68"/>
      <c r="L73" s="68"/>
      <c r="M73" s="68"/>
      <c r="N73" s="68"/>
      <c r="O73" s="65" t="s">
        <v>66</v>
      </c>
      <c r="P73" s="66"/>
      <c r="Q73" s="66"/>
      <c r="R73" s="66"/>
      <c r="S73" s="66"/>
      <c r="T73" s="66"/>
      <c r="U73" s="66"/>
      <c r="V73" s="66"/>
      <c r="W73" s="66"/>
      <c r="X73" s="67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16"/>
      <c r="BS73" s="16"/>
      <c r="BT73" s="16"/>
      <c r="BU73" s="16"/>
      <c r="BV73" s="16"/>
      <c r="BW73" s="16"/>
      <c r="BX73" s="16"/>
      <c r="BY73" s="16"/>
      <c r="BZ73" s="24"/>
    </row>
    <row r="74" spans="1:80" s="23" customFormat="1" ht="35.25" hidden="1" customHeight="1">
      <c r="A74" s="52">
        <v>1</v>
      </c>
      <c r="B74" s="52"/>
      <c r="C74" s="56" t="s">
        <v>97</v>
      </c>
      <c r="D74" s="57"/>
      <c r="E74" s="57"/>
      <c r="F74" s="57"/>
      <c r="G74" s="57"/>
      <c r="H74" s="57"/>
      <c r="I74" s="58"/>
      <c r="J74" s="59" t="s">
        <v>86</v>
      </c>
      <c r="K74" s="59"/>
      <c r="L74" s="59"/>
      <c r="M74" s="59"/>
      <c r="N74" s="59"/>
      <c r="O74" s="56" t="s">
        <v>90</v>
      </c>
      <c r="P74" s="57"/>
      <c r="Q74" s="57"/>
      <c r="R74" s="57"/>
      <c r="S74" s="57"/>
      <c r="T74" s="57"/>
      <c r="U74" s="57"/>
      <c r="V74" s="57"/>
      <c r="W74" s="57"/>
      <c r="X74" s="58"/>
      <c r="Y74" s="61">
        <v>9670</v>
      </c>
      <c r="Z74" s="61"/>
      <c r="AA74" s="61"/>
      <c r="AB74" s="61"/>
      <c r="AC74" s="61"/>
      <c r="AD74" s="61"/>
      <c r="AE74" s="61"/>
      <c r="AF74" s="61"/>
      <c r="AG74" s="61"/>
      <c r="AH74" s="61"/>
      <c r="AI74" s="61">
        <f>Y74+AD74</f>
        <v>9670</v>
      </c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>
        <f>AN74+AS74</f>
        <v>0</v>
      </c>
      <c r="AY74" s="61"/>
      <c r="AZ74" s="61"/>
      <c r="BA74" s="61"/>
      <c r="BB74" s="61"/>
      <c r="BC74" s="61">
        <f>AN74-Y74</f>
        <v>-9670</v>
      </c>
      <c r="BD74" s="61"/>
      <c r="BE74" s="61"/>
      <c r="BF74" s="61"/>
      <c r="BG74" s="61"/>
      <c r="BH74" s="61">
        <f>AS74-AD74</f>
        <v>0</v>
      </c>
      <c r="BI74" s="61"/>
      <c r="BJ74" s="61"/>
      <c r="BK74" s="61"/>
      <c r="BL74" s="61"/>
      <c r="BM74" s="61">
        <f>BC74+BH74</f>
        <v>-9670</v>
      </c>
      <c r="BN74" s="61"/>
      <c r="BO74" s="61"/>
      <c r="BP74" s="61"/>
      <c r="BQ74" s="61"/>
      <c r="BR74" s="9"/>
      <c r="BS74" s="9"/>
      <c r="BT74" s="9"/>
      <c r="BU74" s="9"/>
      <c r="BV74" s="9"/>
      <c r="BW74" s="9"/>
      <c r="BX74" s="9"/>
      <c r="BY74" s="9"/>
      <c r="BZ74" s="22"/>
    </row>
    <row r="75" spans="1:80" s="23" customFormat="1" ht="52.5" hidden="1" customHeight="1">
      <c r="A75" s="52">
        <v>2</v>
      </c>
      <c r="B75" s="52"/>
      <c r="C75" s="56" t="s">
        <v>128</v>
      </c>
      <c r="D75" s="57"/>
      <c r="E75" s="57"/>
      <c r="F75" s="57"/>
      <c r="G75" s="57"/>
      <c r="H75" s="57"/>
      <c r="I75" s="58"/>
      <c r="J75" s="59" t="s">
        <v>86</v>
      </c>
      <c r="K75" s="59"/>
      <c r="L75" s="59"/>
      <c r="M75" s="59"/>
      <c r="N75" s="59"/>
      <c r="O75" s="56" t="s">
        <v>90</v>
      </c>
      <c r="P75" s="57"/>
      <c r="Q75" s="57"/>
      <c r="R75" s="57"/>
      <c r="S75" s="57"/>
      <c r="T75" s="57"/>
      <c r="U75" s="57"/>
      <c r="V75" s="57"/>
      <c r="W75" s="57"/>
      <c r="X75" s="58"/>
      <c r="Y75" s="61"/>
      <c r="Z75" s="61"/>
      <c r="AA75" s="61"/>
      <c r="AB75" s="61"/>
      <c r="AC75" s="61"/>
      <c r="AD75" s="61">
        <v>132868</v>
      </c>
      <c r="AE75" s="61"/>
      <c r="AF75" s="61"/>
      <c r="AG75" s="61"/>
      <c r="AH75" s="61"/>
      <c r="AI75" s="61">
        <f>Y75+AD75</f>
        <v>132868</v>
      </c>
      <c r="AJ75" s="61"/>
      <c r="AK75" s="61"/>
      <c r="AL75" s="61"/>
      <c r="AM75" s="61"/>
      <c r="AN75" s="61"/>
      <c r="AO75" s="61"/>
      <c r="AP75" s="61"/>
      <c r="AQ75" s="61"/>
      <c r="AR75" s="61"/>
      <c r="AS75" s="61">
        <f>131188</f>
        <v>131188</v>
      </c>
      <c r="AT75" s="61"/>
      <c r="AU75" s="61"/>
      <c r="AV75" s="61"/>
      <c r="AW75" s="61"/>
      <c r="AX75" s="61">
        <f>AN75+AS75</f>
        <v>131188</v>
      </c>
      <c r="AY75" s="61"/>
      <c r="AZ75" s="61"/>
      <c r="BA75" s="61"/>
      <c r="BB75" s="61"/>
      <c r="BC75" s="61">
        <f>AN75-Y75</f>
        <v>0</v>
      </c>
      <c r="BD75" s="61"/>
      <c r="BE75" s="61"/>
      <c r="BF75" s="61"/>
      <c r="BG75" s="61"/>
      <c r="BH75" s="61">
        <f>AS75-AD75</f>
        <v>-1680</v>
      </c>
      <c r="BI75" s="61"/>
      <c r="BJ75" s="61"/>
      <c r="BK75" s="61"/>
      <c r="BL75" s="61"/>
      <c r="BM75" s="61">
        <f>BC75+BH75</f>
        <v>-1680</v>
      </c>
      <c r="BN75" s="61"/>
      <c r="BO75" s="61"/>
      <c r="BP75" s="61"/>
      <c r="BQ75" s="61"/>
      <c r="BR75" s="9"/>
      <c r="BS75" s="9"/>
      <c r="BT75" s="9"/>
      <c r="BU75" s="9"/>
      <c r="BV75" s="9"/>
      <c r="BW75" s="9"/>
      <c r="BX75" s="9"/>
      <c r="BY75" s="9"/>
      <c r="BZ75" s="22"/>
    </row>
    <row r="76" spans="1:80" s="23" customFormat="1" ht="51" hidden="1" customHeight="1">
      <c r="A76" s="52">
        <v>3</v>
      </c>
      <c r="B76" s="52"/>
      <c r="C76" s="56" t="s">
        <v>127</v>
      </c>
      <c r="D76" s="57"/>
      <c r="E76" s="57"/>
      <c r="F76" s="57"/>
      <c r="G76" s="57"/>
      <c r="H76" s="57"/>
      <c r="I76" s="58"/>
      <c r="J76" s="59" t="s">
        <v>86</v>
      </c>
      <c r="K76" s="59"/>
      <c r="L76" s="59"/>
      <c r="M76" s="59"/>
      <c r="N76" s="59"/>
      <c r="O76" s="56" t="s">
        <v>90</v>
      </c>
      <c r="P76" s="57"/>
      <c r="Q76" s="57"/>
      <c r="R76" s="57"/>
      <c r="S76" s="57"/>
      <c r="T76" s="57"/>
      <c r="U76" s="57"/>
      <c r="V76" s="57"/>
      <c r="W76" s="57"/>
      <c r="X76" s="58"/>
      <c r="Y76" s="61"/>
      <c r="Z76" s="61"/>
      <c r="AA76" s="61"/>
      <c r="AB76" s="61"/>
      <c r="AC76" s="61"/>
      <c r="AD76" s="61">
        <f>419000/2</f>
        <v>209500</v>
      </c>
      <c r="AE76" s="61"/>
      <c r="AF76" s="61"/>
      <c r="AG76" s="61"/>
      <c r="AH76" s="61"/>
      <c r="AI76" s="61">
        <f>Y76+AD76</f>
        <v>209500</v>
      </c>
      <c r="AJ76" s="61"/>
      <c r="AK76" s="61"/>
      <c r="AL76" s="61"/>
      <c r="AM76" s="61"/>
      <c r="AN76" s="61"/>
      <c r="AO76" s="61"/>
      <c r="AP76" s="61"/>
      <c r="AQ76" s="61"/>
      <c r="AR76" s="61"/>
      <c r="AS76" s="61">
        <f>208898/2</f>
        <v>104449</v>
      </c>
      <c r="AT76" s="61"/>
      <c r="AU76" s="61"/>
      <c r="AV76" s="61"/>
      <c r="AW76" s="61"/>
      <c r="AX76" s="61">
        <f>AN76+AS76</f>
        <v>104449</v>
      </c>
      <c r="AY76" s="61"/>
      <c r="AZ76" s="61"/>
      <c r="BA76" s="61"/>
      <c r="BB76" s="61"/>
      <c r="BC76" s="61">
        <f>AN76-Y76</f>
        <v>0</v>
      </c>
      <c r="BD76" s="61"/>
      <c r="BE76" s="61"/>
      <c r="BF76" s="61"/>
      <c r="BG76" s="61"/>
      <c r="BH76" s="61">
        <f>AS76-AD76</f>
        <v>-105051</v>
      </c>
      <c r="BI76" s="61"/>
      <c r="BJ76" s="61"/>
      <c r="BK76" s="61"/>
      <c r="BL76" s="61"/>
      <c r="BM76" s="61">
        <f>BC76+BH76</f>
        <v>-105051</v>
      </c>
      <c r="BN76" s="61"/>
      <c r="BO76" s="61"/>
      <c r="BP76" s="61"/>
      <c r="BQ76" s="61"/>
      <c r="BR76" s="9"/>
      <c r="BS76" s="9"/>
      <c r="BT76" s="9"/>
      <c r="BU76" s="9"/>
      <c r="BV76" s="9"/>
      <c r="BW76" s="9"/>
      <c r="BX76" s="9"/>
      <c r="BY76" s="9"/>
      <c r="BZ76" s="22"/>
    </row>
    <row r="77" spans="1:80" s="23" customFormat="1" ht="44.25" customHeight="1">
      <c r="A77" s="52">
        <v>1</v>
      </c>
      <c r="B77" s="52"/>
      <c r="C77" s="56" t="s">
        <v>100</v>
      </c>
      <c r="D77" s="57"/>
      <c r="E77" s="57"/>
      <c r="F77" s="57"/>
      <c r="G77" s="57"/>
      <c r="H77" s="57"/>
      <c r="I77" s="58"/>
      <c r="J77" s="59" t="s">
        <v>86</v>
      </c>
      <c r="K77" s="59"/>
      <c r="L77" s="59"/>
      <c r="M77" s="59"/>
      <c r="N77" s="59"/>
      <c r="O77" s="56" t="s">
        <v>90</v>
      </c>
      <c r="P77" s="57"/>
      <c r="Q77" s="57"/>
      <c r="R77" s="57"/>
      <c r="S77" s="57"/>
      <c r="T77" s="57"/>
      <c r="U77" s="57"/>
      <c r="V77" s="57"/>
      <c r="W77" s="57"/>
      <c r="X77" s="58"/>
      <c r="Y77" s="61"/>
      <c r="Z77" s="61"/>
      <c r="AA77" s="61"/>
      <c r="AB77" s="61"/>
      <c r="AC77" s="61"/>
      <c r="AD77" s="61">
        <v>200000</v>
      </c>
      <c r="AE77" s="61"/>
      <c r="AF77" s="61"/>
      <c r="AG77" s="61"/>
      <c r="AH77" s="61"/>
      <c r="AI77" s="61">
        <f>Y77+AD77</f>
        <v>200000</v>
      </c>
      <c r="AJ77" s="61"/>
      <c r="AK77" s="61"/>
      <c r="AL77" s="61"/>
      <c r="AM77" s="61"/>
      <c r="AN77" s="61"/>
      <c r="AO77" s="61"/>
      <c r="AP77" s="61"/>
      <c r="AQ77" s="61"/>
      <c r="AR77" s="61"/>
      <c r="AS77" s="61">
        <v>200000</v>
      </c>
      <c r="AT77" s="61"/>
      <c r="AU77" s="61"/>
      <c r="AV77" s="61"/>
      <c r="AW77" s="61"/>
      <c r="AX77" s="61">
        <f>AN77+AS77</f>
        <v>200000</v>
      </c>
      <c r="AY77" s="61"/>
      <c r="AZ77" s="61"/>
      <c r="BA77" s="61"/>
      <c r="BB77" s="61"/>
      <c r="BC77" s="61">
        <f>AN77-Y77</f>
        <v>0</v>
      </c>
      <c r="BD77" s="61"/>
      <c r="BE77" s="61"/>
      <c r="BF77" s="61"/>
      <c r="BG77" s="61"/>
      <c r="BH77" s="61">
        <f>AS77-AD77</f>
        <v>0</v>
      </c>
      <c r="BI77" s="61"/>
      <c r="BJ77" s="61"/>
      <c r="BK77" s="61"/>
      <c r="BL77" s="61"/>
      <c r="BM77" s="61">
        <f>BC77+BH77</f>
        <v>0</v>
      </c>
      <c r="BN77" s="61"/>
      <c r="BO77" s="61"/>
      <c r="BP77" s="61"/>
      <c r="BQ77" s="61"/>
      <c r="BR77" s="9"/>
      <c r="BS77" s="9"/>
      <c r="BT77" s="9"/>
      <c r="BU77" s="9"/>
      <c r="BV77" s="9"/>
      <c r="BW77" s="9"/>
      <c r="BX77" s="9"/>
      <c r="BY77" s="9"/>
      <c r="BZ77" s="22"/>
    </row>
    <row r="78" spans="1:80" ht="15.75" customHeight="1">
      <c r="A78" s="52"/>
      <c r="B78" s="52"/>
      <c r="C78" s="53" t="s">
        <v>105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5"/>
      <c r="BR78" s="9"/>
      <c r="BS78" s="9"/>
      <c r="BT78" s="9"/>
      <c r="BU78" s="9"/>
      <c r="BV78" s="9"/>
      <c r="BW78" s="9"/>
      <c r="BX78" s="9"/>
      <c r="BY78" s="9"/>
      <c r="BZ78" s="7"/>
      <c r="CB78" s="1" t="s">
        <v>71</v>
      </c>
    </row>
    <row r="79" spans="1:80" ht="15.75" customHeight="1">
      <c r="A79" s="64">
        <v>0</v>
      </c>
      <c r="B79" s="64"/>
      <c r="C79" s="65" t="s">
        <v>92</v>
      </c>
      <c r="D79" s="66"/>
      <c r="E79" s="66"/>
      <c r="F79" s="66"/>
      <c r="G79" s="66"/>
      <c r="H79" s="66"/>
      <c r="I79" s="67"/>
      <c r="J79" s="68" t="s">
        <v>66</v>
      </c>
      <c r="K79" s="68"/>
      <c r="L79" s="68"/>
      <c r="M79" s="68"/>
      <c r="N79" s="68"/>
      <c r="O79" s="65" t="s">
        <v>66</v>
      </c>
      <c r="P79" s="66"/>
      <c r="Q79" s="66"/>
      <c r="R79" s="66"/>
      <c r="S79" s="66"/>
      <c r="T79" s="66"/>
      <c r="U79" s="66"/>
      <c r="V79" s="66"/>
      <c r="W79" s="66"/>
      <c r="X79" s="67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9"/>
      <c r="BS79" s="9"/>
      <c r="BT79" s="9"/>
      <c r="BU79" s="9"/>
      <c r="BV79" s="9"/>
      <c r="BW79" s="9"/>
      <c r="BX79" s="9"/>
      <c r="BY79" s="9"/>
      <c r="BZ79" s="7"/>
    </row>
    <row r="80" spans="1:80" ht="35.25" hidden="1" customHeight="1">
      <c r="A80" s="52">
        <v>1</v>
      </c>
      <c r="B80" s="52"/>
      <c r="C80" s="56" t="s">
        <v>101</v>
      </c>
      <c r="D80" s="57"/>
      <c r="E80" s="57"/>
      <c r="F80" s="57"/>
      <c r="G80" s="57"/>
      <c r="H80" s="57"/>
      <c r="I80" s="58"/>
      <c r="J80" s="59" t="s">
        <v>93</v>
      </c>
      <c r="K80" s="59"/>
      <c r="L80" s="59"/>
      <c r="M80" s="59"/>
      <c r="N80" s="59"/>
      <c r="O80" s="56" t="s">
        <v>90</v>
      </c>
      <c r="P80" s="57"/>
      <c r="Q80" s="57"/>
      <c r="R80" s="57"/>
      <c r="S80" s="57"/>
      <c r="T80" s="57"/>
      <c r="U80" s="57"/>
      <c r="V80" s="57"/>
      <c r="W80" s="57"/>
      <c r="X80" s="58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>
        <f>Y80+AD80</f>
        <v>0</v>
      </c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51">
        <f>AN80+AS80</f>
        <v>0</v>
      </c>
      <c r="AY80" s="51"/>
      <c r="AZ80" s="51"/>
      <c r="BA80" s="51"/>
      <c r="BB80" s="51"/>
      <c r="BC80" s="51">
        <f>AN80-Y80</f>
        <v>0</v>
      </c>
      <c r="BD80" s="51"/>
      <c r="BE80" s="51"/>
      <c r="BF80" s="51"/>
      <c r="BG80" s="51"/>
      <c r="BH80" s="51">
        <f>AS80-AD80</f>
        <v>0</v>
      </c>
      <c r="BI80" s="51"/>
      <c r="BJ80" s="51"/>
      <c r="BK80" s="51"/>
      <c r="BL80" s="51"/>
      <c r="BM80" s="51">
        <f>BC80+BH80</f>
        <v>0</v>
      </c>
      <c r="BN80" s="51"/>
      <c r="BO80" s="51"/>
      <c r="BP80" s="51"/>
      <c r="BQ80" s="51"/>
      <c r="BR80" s="9"/>
      <c r="BS80" s="9"/>
      <c r="BT80" s="9"/>
      <c r="BU80" s="9"/>
      <c r="BV80" s="9"/>
      <c r="BW80" s="9"/>
      <c r="BX80" s="9"/>
      <c r="BY80" s="9"/>
      <c r="BZ80" s="7"/>
    </row>
    <row r="81" spans="1:80" ht="51.75" hidden="1" customHeight="1">
      <c r="A81" s="52">
        <v>2</v>
      </c>
      <c r="B81" s="52"/>
      <c r="C81" s="56" t="s">
        <v>129</v>
      </c>
      <c r="D81" s="57"/>
      <c r="E81" s="57"/>
      <c r="F81" s="57"/>
      <c r="G81" s="57"/>
      <c r="H81" s="57"/>
      <c r="I81" s="58"/>
      <c r="J81" s="59" t="s">
        <v>93</v>
      </c>
      <c r="K81" s="59"/>
      <c r="L81" s="59"/>
      <c r="M81" s="59"/>
      <c r="N81" s="59"/>
      <c r="O81" s="56" t="s">
        <v>90</v>
      </c>
      <c r="P81" s="57"/>
      <c r="Q81" s="57"/>
      <c r="R81" s="57"/>
      <c r="S81" s="57"/>
      <c r="T81" s="57"/>
      <c r="U81" s="57"/>
      <c r="V81" s="57"/>
      <c r="W81" s="57"/>
      <c r="X81" s="58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>
        <f>Y81+AD81</f>
        <v>0</v>
      </c>
      <c r="AJ81" s="60"/>
      <c r="AK81" s="60"/>
      <c r="AL81" s="60"/>
      <c r="AM81" s="60"/>
      <c r="AN81" s="60"/>
      <c r="AO81" s="60"/>
      <c r="AP81" s="60"/>
      <c r="AQ81" s="60"/>
      <c r="AR81" s="60"/>
      <c r="AS81" s="60">
        <v>1</v>
      </c>
      <c r="AT81" s="60"/>
      <c r="AU81" s="60"/>
      <c r="AV81" s="60"/>
      <c r="AW81" s="60"/>
      <c r="AX81" s="51">
        <f>AN81+AS81</f>
        <v>1</v>
      </c>
      <c r="AY81" s="51"/>
      <c r="AZ81" s="51"/>
      <c r="BA81" s="51"/>
      <c r="BB81" s="51"/>
      <c r="BC81" s="51">
        <f>AN81-Y81</f>
        <v>0</v>
      </c>
      <c r="BD81" s="51"/>
      <c r="BE81" s="51"/>
      <c r="BF81" s="51"/>
      <c r="BG81" s="51"/>
      <c r="BH81" s="51">
        <f>AS81-AD81</f>
        <v>1</v>
      </c>
      <c r="BI81" s="51"/>
      <c r="BJ81" s="51"/>
      <c r="BK81" s="51"/>
      <c r="BL81" s="51"/>
      <c r="BM81" s="51">
        <f>BC81+BH81</f>
        <v>1</v>
      </c>
      <c r="BN81" s="51"/>
      <c r="BO81" s="51"/>
      <c r="BP81" s="51"/>
      <c r="BQ81" s="51"/>
      <c r="BR81" s="9"/>
      <c r="BS81" s="9"/>
      <c r="BT81" s="9"/>
      <c r="BU81" s="9"/>
      <c r="BV81" s="9"/>
      <c r="BW81" s="9"/>
      <c r="BX81" s="9"/>
      <c r="BY81" s="9"/>
      <c r="BZ81" s="7"/>
    </row>
    <row r="82" spans="1:80" ht="38.25" hidden="1" customHeight="1">
      <c r="A82" s="52">
        <v>3</v>
      </c>
      <c r="B82" s="52"/>
      <c r="C82" s="56" t="s">
        <v>103</v>
      </c>
      <c r="D82" s="62"/>
      <c r="E82" s="62"/>
      <c r="F82" s="62"/>
      <c r="G82" s="62"/>
      <c r="H82" s="62"/>
      <c r="I82" s="63"/>
      <c r="J82" s="59" t="s">
        <v>93</v>
      </c>
      <c r="K82" s="59"/>
      <c r="L82" s="59"/>
      <c r="M82" s="59"/>
      <c r="N82" s="59"/>
      <c r="O82" s="56" t="s">
        <v>90</v>
      </c>
      <c r="P82" s="57"/>
      <c r="Q82" s="57"/>
      <c r="R82" s="57"/>
      <c r="S82" s="57"/>
      <c r="T82" s="57"/>
      <c r="U82" s="57"/>
      <c r="V82" s="57"/>
      <c r="W82" s="57"/>
      <c r="X82" s="58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>
        <f>Y82+AD82</f>
        <v>0</v>
      </c>
      <c r="AJ82" s="60"/>
      <c r="AK82" s="60"/>
      <c r="AL82" s="60"/>
      <c r="AM82" s="60"/>
      <c r="AN82" s="60"/>
      <c r="AO82" s="60"/>
      <c r="AP82" s="60"/>
      <c r="AQ82" s="60"/>
      <c r="AR82" s="60"/>
      <c r="AS82" s="60">
        <v>100</v>
      </c>
      <c r="AT82" s="60"/>
      <c r="AU82" s="60"/>
      <c r="AV82" s="60"/>
      <c r="AW82" s="60"/>
      <c r="AX82" s="51">
        <f>AN82+AS82</f>
        <v>100</v>
      </c>
      <c r="AY82" s="51"/>
      <c r="AZ82" s="51"/>
      <c r="BA82" s="51"/>
      <c r="BB82" s="51"/>
      <c r="BC82" s="51">
        <f>AN82-Y82</f>
        <v>0</v>
      </c>
      <c r="BD82" s="51"/>
      <c r="BE82" s="51"/>
      <c r="BF82" s="51"/>
      <c r="BG82" s="51"/>
      <c r="BH82" s="51">
        <f>AS82-AD82</f>
        <v>100</v>
      </c>
      <c r="BI82" s="51"/>
      <c r="BJ82" s="51"/>
      <c r="BK82" s="51"/>
      <c r="BL82" s="51"/>
      <c r="BM82" s="51">
        <f>BC82+BH82</f>
        <v>100</v>
      </c>
      <c r="BN82" s="51"/>
      <c r="BO82" s="51"/>
      <c r="BP82" s="51"/>
      <c r="BQ82" s="51"/>
      <c r="BR82" s="9"/>
      <c r="BS82" s="9"/>
      <c r="BT82" s="9"/>
      <c r="BU82" s="9"/>
      <c r="BV82" s="9"/>
      <c r="BW82" s="9"/>
      <c r="BX82" s="9"/>
      <c r="BY82" s="9"/>
      <c r="BZ82" s="7"/>
    </row>
    <row r="83" spans="1:80" ht="39" customHeight="1">
      <c r="A83" s="52">
        <v>1</v>
      </c>
      <c r="B83" s="52"/>
      <c r="C83" s="56" t="s">
        <v>104</v>
      </c>
      <c r="D83" s="57"/>
      <c r="E83" s="57"/>
      <c r="F83" s="57"/>
      <c r="G83" s="57"/>
      <c r="H83" s="57"/>
      <c r="I83" s="58"/>
      <c r="J83" s="59" t="s">
        <v>93</v>
      </c>
      <c r="K83" s="59"/>
      <c r="L83" s="59"/>
      <c r="M83" s="59"/>
      <c r="N83" s="59"/>
      <c r="O83" s="56" t="s">
        <v>90</v>
      </c>
      <c r="P83" s="57"/>
      <c r="Q83" s="57"/>
      <c r="R83" s="57"/>
      <c r="S83" s="57"/>
      <c r="T83" s="57"/>
      <c r="U83" s="57"/>
      <c r="V83" s="57"/>
      <c r="W83" s="57"/>
      <c r="X83" s="58"/>
      <c r="Y83" s="60"/>
      <c r="Z83" s="60"/>
      <c r="AA83" s="60"/>
      <c r="AB83" s="60"/>
      <c r="AC83" s="60"/>
      <c r="AD83" s="60">
        <v>100</v>
      </c>
      <c r="AE83" s="60"/>
      <c r="AF83" s="60"/>
      <c r="AG83" s="60"/>
      <c r="AH83" s="60"/>
      <c r="AI83" s="60">
        <f>Y83+AD83</f>
        <v>100</v>
      </c>
      <c r="AJ83" s="60"/>
      <c r="AK83" s="60"/>
      <c r="AL83" s="60"/>
      <c r="AM83" s="60"/>
      <c r="AN83" s="60"/>
      <c r="AO83" s="60"/>
      <c r="AP83" s="60"/>
      <c r="AQ83" s="60"/>
      <c r="AR83" s="60"/>
      <c r="AS83" s="60">
        <v>100</v>
      </c>
      <c r="AT83" s="60"/>
      <c r="AU83" s="60"/>
      <c r="AV83" s="60"/>
      <c r="AW83" s="60"/>
      <c r="AX83" s="51">
        <f>AN83+AS83</f>
        <v>100</v>
      </c>
      <c r="AY83" s="51"/>
      <c r="AZ83" s="51"/>
      <c r="BA83" s="51"/>
      <c r="BB83" s="51"/>
      <c r="BC83" s="51">
        <f>AN83-Y83</f>
        <v>0</v>
      </c>
      <c r="BD83" s="51"/>
      <c r="BE83" s="51"/>
      <c r="BF83" s="51"/>
      <c r="BG83" s="51"/>
      <c r="BH83" s="51">
        <f>AS83-AD83</f>
        <v>0</v>
      </c>
      <c r="BI83" s="51"/>
      <c r="BJ83" s="51"/>
      <c r="BK83" s="51"/>
      <c r="BL83" s="51"/>
      <c r="BM83" s="51">
        <f>BC83+BH83</f>
        <v>0</v>
      </c>
      <c r="BN83" s="51"/>
      <c r="BO83" s="51"/>
      <c r="BP83" s="51"/>
      <c r="BQ83" s="51"/>
      <c r="BR83" s="9"/>
      <c r="BS83" s="9"/>
      <c r="BT83" s="9"/>
      <c r="BU83" s="9"/>
      <c r="BV83" s="9"/>
      <c r="BW83" s="9"/>
      <c r="BX83" s="9"/>
      <c r="BY83" s="9"/>
      <c r="BZ83" s="7"/>
    </row>
    <row r="84" spans="1:80" ht="15.75" customHeight="1">
      <c r="A84" s="52"/>
      <c r="B84" s="52"/>
      <c r="C84" s="53" t="s">
        <v>105</v>
      </c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5"/>
      <c r="BR84" s="9"/>
      <c r="BS84" s="9"/>
      <c r="BT84" s="9"/>
      <c r="BU84" s="9"/>
      <c r="BV84" s="9"/>
      <c r="BW84" s="9"/>
      <c r="BX84" s="9"/>
      <c r="BY84" s="9"/>
      <c r="BZ84" s="7"/>
      <c r="CB84" s="1" t="s">
        <v>71</v>
      </c>
    </row>
    <row r="85" spans="1:80" ht="15.95" customHeight="1">
      <c r="A85" s="85" t="s">
        <v>56</v>
      </c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80" ht="15.95" customHeight="1">
      <c r="A86" s="128"/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</row>
    <row r="87" spans="1:80" ht="15.9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</row>
    <row r="88" spans="1:80" ht="15.9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</row>
    <row r="89" spans="1:80" ht="42" customHeight="1">
      <c r="A89" s="123" t="s">
        <v>74</v>
      </c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3"/>
      <c r="AO89" s="3"/>
      <c r="AP89" s="101" t="s">
        <v>76</v>
      </c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</row>
    <row r="90" spans="1:80">
      <c r="W90" s="122" t="s">
        <v>12</v>
      </c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35"/>
      <c r="AO90" s="35"/>
      <c r="AP90" s="122" t="s">
        <v>13</v>
      </c>
      <c r="AQ90" s="122"/>
      <c r="AR90" s="122"/>
      <c r="AS90" s="122"/>
      <c r="AT90" s="122"/>
      <c r="AU90" s="122"/>
      <c r="AV90" s="122"/>
      <c r="AW90" s="122"/>
      <c r="AX90" s="122"/>
      <c r="AY90" s="122"/>
      <c r="AZ90" s="122"/>
      <c r="BA90" s="122"/>
      <c r="BB90" s="122"/>
      <c r="BC90" s="122"/>
      <c r="BD90" s="122"/>
      <c r="BE90" s="122"/>
      <c r="BF90" s="122"/>
      <c r="BG90" s="122"/>
      <c r="BH90" s="122"/>
    </row>
    <row r="93" spans="1:80" ht="31.5" customHeight="1">
      <c r="A93" s="123" t="s">
        <v>75</v>
      </c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3"/>
      <c r="AO93" s="3"/>
      <c r="AP93" s="101" t="s">
        <v>106</v>
      </c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101"/>
    </row>
    <row r="94" spans="1:80">
      <c r="W94" s="122" t="s">
        <v>12</v>
      </c>
      <c r="X94" s="122"/>
      <c r="Y94" s="122"/>
      <c r="Z94" s="122"/>
      <c r="AA94" s="122"/>
      <c r="AB94" s="122"/>
      <c r="AC94" s="122"/>
      <c r="AD94" s="122"/>
      <c r="AE94" s="122"/>
      <c r="AF94" s="122"/>
      <c r="AG94" s="122"/>
      <c r="AH94" s="122"/>
      <c r="AI94" s="122"/>
      <c r="AJ94" s="122"/>
      <c r="AK94" s="122"/>
      <c r="AL94" s="122"/>
      <c r="AM94" s="122"/>
      <c r="AN94" s="35"/>
      <c r="AO94" s="35"/>
      <c r="AP94" s="122" t="s">
        <v>13</v>
      </c>
      <c r="AQ94" s="122"/>
      <c r="AR94" s="122"/>
      <c r="AS94" s="122"/>
      <c r="AT94" s="122"/>
      <c r="AU94" s="122"/>
      <c r="AV94" s="122"/>
      <c r="AW94" s="122"/>
      <c r="AX94" s="122"/>
      <c r="AY94" s="122"/>
      <c r="AZ94" s="122"/>
      <c r="BA94" s="122"/>
      <c r="BB94" s="122"/>
      <c r="BC94" s="122"/>
      <c r="BD94" s="122"/>
      <c r="BE94" s="122"/>
      <c r="BF94" s="122"/>
      <c r="BG94" s="122"/>
      <c r="BH94" s="122"/>
    </row>
  </sheetData>
  <mergeCells count="472">
    <mergeCell ref="A93:V93"/>
    <mergeCell ref="W93:AM93"/>
    <mergeCell ref="AP93:BH93"/>
    <mergeCell ref="W94:AM94"/>
    <mergeCell ref="AP94:BH94"/>
    <mergeCell ref="A85:BL85"/>
    <mergeCell ref="A86:BL86"/>
    <mergeCell ref="A89:V89"/>
    <mergeCell ref="W89:AM89"/>
    <mergeCell ref="AP89:BH89"/>
    <mergeCell ref="W90:AM90"/>
    <mergeCell ref="AP90:BH90"/>
    <mergeCell ref="A84:B84"/>
    <mergeCell ref="C84:BQ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BH81:BL81"/>
    <mergeCell ref="BM81:BQ81"/>
    <mergeCell ref="A82:B82"/>
    <mergeCell ref="C82:I82"/>
    <mergeCell ref="J82:N82"/>
    <mergeCell ref="O82:X82"/>
    <mergeCell ref="Y82:AC82"/>
    <mergeCell ref="AD82:AH82"/>
    <mergeCell ref="AX83:BB83"/>
    <mergeCell ref="BC83:BG83"/>
    <mergeCell ref="BH83:BL83"/>
    <mergeCell ref="BM83:BQ83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80:B80"/>
    <mergeCell ref="C80:I80"/>
    <mergeCell ref="J80:N80"/>
    <mergeCell ref="O80:X80"/>
    <mergeCell ref="Y80:AC80"/>
    <mergeCell ref="AD80:AH80"/>
    <mergeCell ref="AX81:BB81"/>
    <mergeCell ref="BC81:BG81"/>
    <mergeCell ref="AN79:AR79"/>
    <mergeCell ref="AS79:AW79"/>
    <mergeCell ref="AX79:BB79"/>
    <mergeCell ref="BC79:BG79"/>
    <mergeCell ref="BH79:BL79"/>
    <mergeCell ref="BM79:BQ79"/>
    <mergeCell ref="BM77:BQ77"/>
    <mergeCell ref="A78:B78"/>
    <mergeCell ref="C78:BQ78"/>
    <mergeCell ref="A79:B79"/>
    <mergeCell ref="C79:I79"/>
    <mergeCell ref="J79:N79"/>
    <mergeCell ref="O79:X79"/>
    <mergeCell ref="Y79:AC79"/>
    <mergeCell ref="AD79:AH79"/>
    <mergeCell ref="AI79:AM79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AX74:BB74"/>
    <mergeCell ref="BC74:BG74"/>
    <mergeCell ref="A72:B72"/>
    <mergeCell ref="C72:BQ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X71:BB71"/>
    <mergeCell ref="BC71:BG71"/>
    <mergeCell ref="BH71:BL71"/>
    <mergeCell ref="BM71:BQ71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68:B68"/>
    <mergeCell ref="C68:I68"/>
    <mergeCell ref="J68:N68"/>
    <mergeCell ref="O68:X68"/>
    <mergeCell ref="Y68:AC68"/>
    <mergeCell ref="AD68:AH68"/>
    <mergeCell ref="AX69:BB69"/>
    <mergeCell ref="BC69:BG69"/>
    <mergeCell ref="AN67:AR67"/>
    <mergeCell ref="AS67:AW67"/>
    <mergeCell ref="AX67:BB67"/>
    <mergeCell ref="BC67:BG67"/>
    <mergeCell ref="BH67:BL67"/>
    <mergeCell ref="BM67:BQ67"/>
    <mergeCell ref="BM65:BQ65"/>
    <mergeCell ref="A66:B66"/>
    <mergeCell ref="C66:BQ66"/>
    <mergeCell ref="A67:B67"/>
    <mergeCell ref="C67:I67"/>
    <mergeCell ref="J67:N67"/>
    <mergeCell ref="O67:X67"/>
    <mergeCell ref="Y67:AC67"/>
    <mergeCell ref="AD67:AH67"/>
    <mergeCell ref="AI67:AM67"/>
    <mergeCell ref="AI65:AM65"/>
    <mergeCell ref="AN65:AR65"/>
    <mergeCell ref="AS65:AW65"/>
    <mergeCell ref="AX65:BB65"/>
    <mergeCell ref="BC65:BG65"/>
    <mergeCell ref="BH65:BL65"/>
    <mergeCell ref="O62:X62"/>
    <mergeCell ref="Y62:AC62"/>
    <mergeCell ref="AD62:AH62"/>
    <mergeCell ref="AI62:AM62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63:B63"/>
    <mergeCell ref="C63:I63"/>
    <mergeCell ref="J63:N63"/>
    <mergeCell ref="O63:X63"/>
    <mergeCell ref="Y63:AC63"/>
    <mergeCell ref="AD63:AH63"/>
    <mergeCell ref="BM63:BQ63"/>
    <mergeCell ref="AI63:AM63"/>
    <mergeCell ref="AN63:AR63"/>
    <mergeCell ref="AS63:AW63"/>
    <mergeCell ref="AX63:BB63"/>
    <mergeCell ref="BC63:BG63"/>
    <mergeCell ref="BH63:BL63"/>
    <mergeCell ref="AN62:AR62"/>
    <mergeCell ref="AS62:AW62"/>
    <mergeCell ref="BH60:BL60"/>
    <mergeCell ref="BM60:BQ60"/>
    <mergeCell ref="A61:B61"/>
    <mergeCell ref="C61:I61"/>
    <mergeCell ref="J61:N61"/>
    <mergeCell ref="O61:X61"/>
    <mergeCell ref="Y61:AC61"/>
    <mergeCell ref="AD61:AH61"/>
    <mergeCell ref="BM61:BQ61"/>
    <mergeCell ref="AI61:AM61"/>
    <mergeCell ref="AN61:AR61"/>
    <mergeCell ref="AS61:AW61"/>
    <mergeCell ref="AX61:BB61"/>
    <mergeCell ref="BC61:BG61"/>
    <mergeCell ref="BH61:BL61"/>
    <mergeCell ref="AX62:BB62"/>
    <mergeCell ref="BC62:BG62"/>
    <mergeCell ref="BH62:BL62"/>
    <mergeCell ref="BM62:BQ62"/>
    <mergeCell ref="A62:B62"/>
    <mergeCell ref="C62:I62"/>
    <mergeCell ref="J62:N62"/>
    <mergeCell ref="BM59:BQ59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S60:AW60"/>
    <mergeCell ref="AI59:AM59"/>
    <mergeCell ref="AN59:AR59"/>
    <mergeCell ref="AS59:AW59"/>
    <mergeCell ref="AX59:BB59"/>
    <mergeCell ref="BC59:BG59"/>
    <mergeCell ref="BH59:BL59"/>
    <mergeCell ref="A59:B59"/>
    <mergeCell ref="C59:I59"/>
    <mergeCell ref="J59:N59"/>
    <mergeCell ref="O59:X59"/>
    <mergeCell ref="Y59:AC59"/>
    <mergeCell ref="AD59:AH59"/>
    <mergeCell ref="AX60:BB60"/>
    <mergeCell ref="BC60:BG60"/>
    <mergeCell ref="AL51:AP51"/>
    <mergeCell ref="A57:B58"/>
    <mergeCell ref="C57:I58"/>
    <mergeCell ref="J57:N58"/>
    <mergeCell ref="O57:X58"/>
    <mergeCell ref="Y57:AM57"/>
    <mergeCell ref="AN57:BB57"/>
    <mergeCell ref="AL53:AP53"/>
    <mergeCell ref="AQ53:AV53"/>
    <mergeCell ref="AW53:BA53"/>
    <mergeCell ref="BB53:BF53"/>
    <mergeCell ref="BC57:BQ57"/>
    <mergeCell ref="Y58:AC58"/>
    <mergeCell ref="AD58:AH58"/>
    <mergeCell ref="AI58:AM58"/>
    <mergeCell ref="AN58:AR58"/>
    <mergeCell ref="AS58:AW58"/>
    <mergeCell ref="AX58:BB58"/>
    <mergeCell ref="BC58:BG58"/>
    <mergeCell ref="BH58:BL58"/>
    <mergeCell ref="BM58:BQ58"/>
    <mergeCell ref="A52:P52"/>
    <mergeCell ref="Q52:U52"/>
    <mergeCell ref="V52:Z52"/>
    <mergeCell ref="AA52:AF52"/>
    <mergeCell ref="AG52:AK52"/>
    <mergeCell ref="BG53:BL53"/>
    <mergeCell ref="A55:BQ55"/>
    <mergeCell ref="AL52:AP52"/>
    <mergeCell ref="AQ52:AV52"/>
    <mergeCell ref="AW52:BA52"/>
    <mergeCell ref="BB52:BF52"/>
    <mergeCell ref="BG52:BL52"/>
    <mergeCell ref="A53:P53"/>
    <mergeCell ref="Q53:U53"/>
    <mergeCell ref="V53:Z53"/>
    <mergeCell ref="AA53:AF53"/>
    <mergeCell ref="AG53:AK53"/>
    <mergeCell ref="AQ51:AV51"/>
    <mergeCell ref="AW51:BA51"/>
    <mergeCell ref="BB51:BF51"/>
    <mergeCell ref="A47:BL47"/>
    <mergeCell ref="A48:BL48"/>
    <mergeCell ref="A49:P50"/>
    <mergeCell ref="Q49:AF49"/>
    <mergeCell ref="AG49:AV49"/>
    <mergeCell ref="AW49:BL49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BG50:BL50"/>
    <mergeCell ref="BG51:BL51"/>
    <mergeCell ref="A51:P51"/>
    <mergeCell ref="Q51:U51"/>
    <mergeCell ref="V51:Z51"/>
    <mergeCell ref="AA51:AF51"/>
    <mergeCell ref="AG51:AK51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P44:AT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40:B41"/>
    <mergeCell ref="C40:Z41"/>
    <mergeCell ref="AA40:AO40"/>
    <mergeCell ref="AP40:BC40"/>
    <mergeCell ref="BD40:BQ40"/>
    <mergeCell ref="AA41:AE41"/>
    <mergeCell ref="AF41:AJ41"/>
    <mergeCell ref="AK41:AO41"/>
    <mergeCell ref="AP41:AT41"/>
    <mergeCell ref="AU41:AY41"/>
    <mergeCell ref="A35:F35"/>
    <mergeCell ref="G35:BL35"/>
    <mergeCell ref="A36:F36"/>
    <mergeCell ref="G36:BL36"/>
    <mergeCell ref="A38:BQ38"/>
    <mergeCell ref="A39:BQ39"/>
    <mergeCell ref="A29:BL29"/>
    <mergeCell ref="A30:BL30"/>
    <mergeCell ref="A32:BL32"/>
    <mergeCell ref="A33:F33"/>
    <mergeCell ref="G33:BL33"/>
    <mergeCell ref="A34:F34"/>
    <mergeCell ref="G34:BL34"/>
    <mergeCell ref="A25:F25"/>
    <mergeCell ref="G25:BL25"/>
    <mergeCell ref="A26:F26"/>
    <mergeCell ref="G26:BL26"/>
    <mergeCell ref="A27:F27"/>
    <mergeCell ref="G27:BL27"/>
    <mergeCell ref="D21:J21"/>
    <mergeCell ref="L21:AB21"/>
    <mergeCell ref="AC21:BL21"/>
    <mergeCell ref="A23:BL23"/>
    <mergeCell ref="A24:F24"/>
    <mergeCell ref="G24:BL24"/>
    <mergeCell ref="A17:B17"/>
    <mergeCell ref="D17:J17"/>
    <mergeCell ref="L17:BL17"/>
    <mergeCell ref="D18:J18"/>
    <mergeCell ref="L18:BL18"/>
    <mergeCell ref="A20:B20"/>
    <mergeCell ref="D20:J20"/>
    <mergeCell ref="L20:AB20"/>
    <mergeCell ref="AC20:BL20"/>
    <mergeCell ref="A12:BL12"/>
    <mergeCell ref="A14:B14"/>
    <mergeCell ref="D14:J14"/>
    <mergeCell ref="L14:BL14"/>
    <mergeCell ref="D15:J15"/>
    <mergeCell ref="L15:BL15"/>
    <mergeCell ref="AO2:BL6"/>
    <mergeCell ref="A7:BL7"/>
    <mergeCell ref="A8:BL8"/>
    <mergeCell ref="A9:BL9"/>
    <mergeCell ref="A10:BL10"/>
    <mergeCell ref="A11:BL11"/>
  </mergeCells>
  <conditionalFormatting sqref="C61 C77">
    <cfRule type="cellIs" dxfId="235" priority="30" stopIfTrue="1" operator="equal">
      <formula>$C60</formula>
    </cfRule>
  </conditionalFormatting>
  <conditionalFormatting sqref="A61:B61 A63:B63 A67:B67 A71:B71 A76:B78 A73:B73">
    <cfRule type="cellIs" dxfId="234" priority="31" stopIfTrue="1" operator="equal">
      <formula>0</formula>
    </cfRule>
  </conditionalFormatting>
  <conditionalFormatting sqref="A62:B62">
    <cfRule type="cellIs" dxfId="233" priority="29" stopIfTrue="1" operator="equal">
      <formula>0</formula>
    </cfRule>
  </conditionalFormatting>
  <conditionalFormatting sqref="A65:B65">
    <cfRule type="cellIs" dxfId="232" priority="27" stopIfTrue="1" operator="equal">
      <formula>0</formula>
    </cfRule>
  </conditionalFormatting>
  <conditionalFormatting sqref="C65">
    <cfRule type="cellIs" dxfId="231" priority="28" stopIfTrue="1" operator="equal">
      <formula>$C62</formula>
    </cfRule>
  </conditionalFormatting>
  <conditionalFormatting sqref="A64:B64">
    <cfRule type="cellIs" dxfId="230" priority="25" stopIfTrue="1" operator="equal">
      <formula>0</formula>
    </cfRule>
  </conditionalFormatting>
  <conditionalFormatting sqref="C67">
    <cfRule type="cellIs" dxfId="229" priority="26" stopIfTrue="1" operator="equal">
      <formula>$C63</formula>
    </cfRule>
  </conditionalFormatting>
  <conditionalFormatting sqref="C71">
    <cfRule type="cellIs" dxfId="228" priority="32" stopIfTrue="1" operator="equal">
      <formula>$C67</formula>
    </cfRule>
  </conditionalFormatting>
  <conditionalFormatting sqref="A68:B69">
    <cfRule type="cellIs" dxfId="227" priority="24" stopIfTrue="1" operator="equal">
      <formula>0</formula>
    </cfRule>
  </conditionalFormatting>
  <conditionalFormatting sqref="A70:B70">
    <cfRule type="cellIs" dxfId="226" priority="23" stopIfTrue="1" operator="equal">
      <formula>0</formula>
    </cfRule>
  </conditionalFormatting>
  <conditionalFormatting sqref="C79 C83">
    <cfRule type="cellIs" dxfId="225" priority="20" stopIfTrue="1" operator="equal">
      <formula>$C78</formula>
    </cfRule>
  </conditionalFormatting>
  <conditionalFormatting sqref="A74:B75">
    <cfRule type="cellIs" dxfId="224" priority="22" stopIfTrue="1" operator="equal">
      <formula>0</formula>
    </cfRule>
  </conditionalFormatting>
  <conditionalFormatting sqref="A79:B79 A82:B83">
    <cfRule type="cellIs" dxfId="223" priority="21" stopIfTrue="1" operator="equal">
      <formula>0</formula>
    </cfRule>
  </conditionalFormatting>
  <conditionalFormatting sqref="A80:B81">
    <cfRule type="cellIs" dxfId="222" priority="19" stopIfTrue="1" operator="equal">
      <formula>0</formula>
    </cfRule>
  </conditionalFormatting>
  <conditionalFormatting sqref="C73 C78">
    <cfRule type="cellIs" dxfId="221" priority="33" stopIfTrue="1" operator="equal">
      <formula>#REF!</formula>
    </cfRule>
  </conditionalFormatting>
  <conditionalFormatting sqref="A72:B72">
    <cfRule type="cellIs" dxfId="220" priority="17" stopIfTrue="1" operator="equal">
      <formula>0</formula>
    </cfRule>
  </conditionalFormatting>
  <conditionalFormatting sqref="C72">
    <cfRule type="cellIs" dxfId="219" priority="18" stopIfTrue="1" operator="equal">
      <formula>#REF!</formula>
    </cfRule>
  </conditionalFormatting>
  <conditionalFormatting sqref="A66:B66">
    <cfRule type="cellIs" dxfId="218" priority="15" stopIfTrue="1" operator="equal">
      <formula>0</formula>
    </cfRule>
  </conditionalFormatting>
  <conditionalFormatting sqref="C66">
    <cfRule type="cellIs" dxfId="217" priority="16" stopIfTrue="1" operator="equal">
      <formula>#REF!</formula>
    </cfRule>
  </conditionalFormatting>
  <conditionalFormatting sqref="A84:B84">
    <cfRule type="cellIs" dxfId="216" priority="13" stopIfTrue="1" operator="equal">
      <formula>0</formula>
    </cfRule>
  </conditionalFormatting>
  <conditionalFormatting sqref="C84">
    <cfRule type="cellIs" dxfId="215" priority="14" stopIfTrue="1" operator="equal">
      <formula>#REF!</formula>
    </cfRule>
  </conditionalFormatting>
  <conditionalFormatting sqref="C62">
    <cfRule type="cellIs" dxfId="214" priority="12" stopIfTrue="1" operator="equal">
      <formula>$C60</formula>
    </cfRule>
  </conditionalFormatting>
  <conditionalFormatting sqref="C68">
    <cfRule type="cellIs" dxfId="213" priority="11" stopIfTrue="1" operator="equal">
      <formula>$C67</formula>
    </cfRule>
  </conditionalFormatting>
  <conditionalFormatting sqref="C74">
    <cfRule type="cellIs" dxfId="212" priority="10" stopIfTrue="1" operator="equal">
      <formula>$C73</formula>
    </cfRule>
  </conditionalFormatting>
  <conditionalFormatting sqref="C80">
    <cfRule type="cellIs" dxfId="211" priority="9" stopIfTrue="1" operator="equal">
      <formula>$C79</formula>
    </cfRule>
  </conditionalFormatting>
  <conditionalFormatting sqref="C64">
    <cfRule type="cellIs" dxfId="210" priority="8" stopIfTrue="1" operator="equal">
      <formula>$C60</formula>
    </cfRule>
  </conditionalFormatting>
  <conditionalFormatting sqref="C63">
    <cfRule type="cellIs" dxfId="209" priority="7" stopIfTrue="1" operator="equal">
      <formula>$C61</formula>
    </cfRule>
  </conditionalFormatting>
  <conditionalFormatting sqref="C70">
    <cfRule type="cellIs" dxfId="208" priority="6" stopIfTrue="1" operator="equal">
      <formula>$C69</formula>
    </cfRule>
  </conditionalFormatting>
  <conditionalFormatting sqref="C69">
    <cfRule type="cellIs" dxfId="207" priority="5" stopIfTrue="1" operator="equal">
      <formula>$C68</formula>
    </cfRule>
  </conditionalFormatting>
  <conditionalFormatting sqref="C76">
    <cfRule type="cellIs" dxfId="206" priority="4" stopIfTrue="1" operator="equal">
      <formula>$C75</formula>
    </cfRule>
  </conditionalFormatting>
  <conditionalFormatting sqref="C75">
    <cfRule type="cellIs" dxfId="205" priority="3" stopIfTrue="1" operator="equal">
      <formula>$C74</formula>
    </cfRule>
  </conditionalFormatting>
  <conditionalFormatting sqref="C81">
    <cfRule type="cellIs" dxfId="204" priority="1" stopIfTrue="1" operator="equal">
      <formula>$C80</formula>
    </cfRule>
  </conditionalFormatting>
  <conditionalFormatting sqref="C82">
    <cfRule type="cellIs" dxfId="203" priority="2" stopIfTrue="1" operator="equal">
      <formula>$C81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6"/>
  <sheetViews>
    <sheetView topLeftCell="A43" zoomScale="70" zoomScaleNormal="70" workbookViewId="0">
      <selection activeCell="A91" sqref="A91:XFD91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0" t="s">
        <v>57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64" ht="9" customHeight="1"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64" ht="15.75" customHeight="1"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64" ht="9.75" hidden="1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</row>
    <row r="8" spans="1:64" ht="9.75" hidden="1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</row>
    <row r="9" spans="1:64" ht="8.25" hidden="1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</row>
    <row r="10" spans="1:64" ht="15.75">
      <c r="A10" s="102" t="s">
        <v>23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43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77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</row>
    <row r="14" spans="1:64" ht="27.95" customHeight="1">
      <c r="A14" s="85" t="s">
        <v>11</v>
      </c>
      <c r="B14" s="85"/>
      <c r="C14" s="11"/>
      <c r="D14" s="86" t="s">
        <v>72</v>
      </c>
      <c r="E14" s="87"/>
      <c r="F14" s="87"/>
      <c r="G14" s="87"/>
      <c r="H14" s="87"/>
      <c r="I14" s="87"/>
      <c r="J14" s="87"/>
      <c r="K14" s="11"/>
      <c r="L14" s="115" t="s">
        <v>73</v>
      </c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</row>
    <row r="15" spans="1:64" ht="15.95" customHeight="1">
      <c r="A15" s="36"/>
      <c r="B15" s="36"/>
      <c r="C15" s="36"/>
      <c r="D15" s="100" t="s">
        <v>40</v>
      </c>
      <c r="E15" s="100"/>
      <c r="F15" s="100"/>
      <c r="G15" s="100"/>
      <c r="H15" s="100"/>
      <c r="I15" s="100"/>
      <c r="J15" s="100"/>
      <c r="K15" s="36"/>
      <c r="L15" s="116" t="s">
        <v>0</v>
      </c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</row>
    <row r="16" spans="1:64" ht="6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</row>
    <row r="17" spans="1:79" ht="27.95" customHeight="1">
      <c r="A17" s="85" t="s">
        <v>41</v>
      </c>
      <c r="B17" s="85"/>
      <c r="C17" s="11"/>
      <c r="D17" s="86" t="s">
        <v>79</v>
      </c>
      <c r="E17" s="87"/>
      <c r="F17" s="87"/>
      <c r="G17" s="87"/>
      <c r="H17" s="87"/>
      <c r="I17" s="87"/>
      <c r="J17" s="87"/>
      <c r="K17" s="11"/>
      <c r="L17" s="115" t="s">
        <v>78</v>
      </c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</row>
    <row r="18" spans="1:79" ht="15.95" customHeight="1">
      <c r="A18" s="36"/>
      <c r="B18" s="36"/>
      <c r="C18" s="36"/>
      <c r="D18" s="100" t="s">
        <v>40</v>
      </c>
      <c r="E18" s="100"/>
      <c r="F18" s="100"/>
      <c r="G18" s="100"/>
      <c r="H18" s="100"/>
      <c r="I18" s="100"/>
      <c r="J18" s="100"/>
      <c r="K18" s="36"/>
      <c r="L18" s="116" t="s">
        <v>1</v>
      </c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</row>
    <row r="19" spans="1:79" ht="6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</row>
    <row r="20" spans="1:79" ht="31.5" customHeight="1">
      <c r="A20" s="85" t="s">
        <v>42</v>
      </c>
      <c r="B20" s="85"/>
      <c r="C20" s="11"/>
      <c r="D20" s="86">
        <v>1514060</v>
      </c>
      <c r="E20" s="87"/>
      <c r="F20" s="87"/>
      <c r="G20" s="87"/>
      <c r="H20" s="87"/>
      <c r="I20" s="87"/>
      <c r="J20" s="87"/>
      <c r="K20" s="11"/>
      <c r="L20" s="144" t="s">
        <v>134</v>
      </c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15" t="s">
        <v>133</v>
      </c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</row>
    <row r="21" spans="1:79" ht="20.100000000000001" customHeight="1">
      <c r="A21" s="36"/>
      <c r="B21" s="36"/>
      <c r="C21" s="36"/>
      <c r="D21" s="117" t="s">
        <v>40</v>
      </c>
      <c r="E21" s="117"/>
      <c r="F21" s="117"/>
      <c r="G21" s="117"/>
      <c r="H21" s="117"/>
      <c r="I21" s="117"/>
      <c r="J21" s="117"/>
      <c r="K21" s="36"/>
      <c r="L21" s="116" t="s">
        <v>39</v>
      </c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 t="s">
        <v>2</v>
      </c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</row>
    <row r="23" spans="1:79" ht="15.75" customHeight="1">
      <c r="A23" s="85" t="s">
        <v>48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89" t="s">
        <v>46</v>
      </c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1"/>
    </row>
    <row r="25" spans="1:79" ht="15.75">
      <c r="A25" s="52">
        <v>1</v>
      </c>
      <c r="B25" s="52"/>
      <c r="C25" s="52"/>
      <c r="D25" s="52"/>
      <c r="E25" s="52"/>
      <c r="F25" s="52"/>
      <c r="G25" s="89">
        <v>2</v>
      </c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1"/>
    </row>
    <row r="26" spans="1:79" ht="10.5" hidden="1" customHeight="1">
      <c r="A26" s="108" t="s">
        <v>44</v>
      </c>
      <c r="B26" s="108"/>
      <c r="C26" s="108"/>
      <c r="D26" s="108"/>
      <c r="E26" s="108"/>
      <c r="F26" s="108"/>
      <c r="G26" s="105" t="s">
        <v>19</v>
      </c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7"/>
      <c r="CA26" s="1" t="s">
        <v>60</v>
      </c>
    </row>
    <row r="27" spans="1:79" ht="22.5" customHeight="1">
      <c r="A27" s="108">
        <v>1</v>
      </c>
      <c r="B27" s="108"/>
      <c r="C27" s="108"/>
      <c r="D27" s="108"/>
      <c r="E27" s="108"/>
      <c r="F27" s="108"/>
      <c r="G27" s="82" t="s">
        <v>108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4"/>
      <c r="CA27" s="1" t="s">
        <v>58</v>
      </c>
    </row>
    <row r="28" spans="1:79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79" ht="15.95" customHeight="1">
      <c r="A29" s="85" t="s">
        <v>49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31.5" customHeight="1">
      <c r="A30" s="101" t="s">
        <v>82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1" spans="1:79" ht="12.7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75" customHeight="1">
      <c r="A32" s="85" t="s">
        <v>50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80" ht="24.75" customHeight="1">
      <c r="A33" s="88" t="s">
        <v>6</v>
      </c>
      <c r="B33" s="88"/>
      <c r="C33" s="88"/>
      <c r="D33" s="88"/>
      <c r="E33" s="88"/>
      <c r="F33" s="88"/>
      <c r="G33" s="89" t="s">
        <v>47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1"/>
    </row>
    <row r="34" spans="1:80" ht="15.75">
      <c r="A34" s="52">
        <v>1</v>
      </c>
      <c r="B34" s="52"/>
      <c r="C34" s="52"/>
      <c r="D34" s="52"/>
      <c r="E34" s="52"/>
      <c r="F34" s="52"/>
      <c r="G34" s="89">
        <v>2</v>
      </c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1"/>
    </row>
    <row r="35" spans="1:80" ht="10.5" hidden="1" customHeight="1">
      <c r="A35" s="108" t="s">
        <v>18</v>
      </c>
      <c r="B35" s="108"/>
      <c r="C35" s="108"/>
      <c r="D35" s="108"/>
      <c r="E35" s="108"/>
      <c r="F35" s="108"/>
      <c r="G35" s="105" t="s">
        <v>19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7"/>
      <c r="CA35" s="1" t="s">
        <v>61</v>
      </c>
    </row>
    <row r="36" spans="1:80" ht="12.75" customHeight="1">
      <c r="A36" s="108">
        <v>1</v>
      </c>
      <c r="B36" s="108"/>
      <c r="C36" s="108"/>
      <c r="D36" s="108"/>
      <c r="E36" s="108"/>
      <c r="F36" s="108"/>
      <c r="G36" s="82" t="s">
        <v>108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59</v>
      </c>
    </row>
    <row r="37" spans="1:80" ht="12.75" customHeight="1">
      <c r="A37" s="108"/>
      <c r="B37" s="108"/>
      <c r="C37" s="108"/>
      <c r="D37" s="108"/>
      <c r="E37" s="108"/>
      <c r="F37" s="108"/>
      <c r="G37" s="82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4"/>
    </row>
    <row r="39" spans="1:80" ht="15.75" customHeight="1">
      <c r="A39" s="85" t="s">
        <v>51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</row>
    <row r="40" spans="1:80" ht="7.5" customHeight="1">
      <c r="A40" s="113" t="s">
        <v>81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</row>
    <row r="41" spans="1:80" ht="48" customHeight="1">
      <c r="A41" s="52" t="s">
        <v>6</v>
      </c>
      <c r="B41" s="52"/>
      <c r="C41" s="52" t="s">
        <v>33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30</v>
      </c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 t="s">
        <v>54</v>
      </c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 t="s">
        <v>3</v>
      </c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</row>
    <row r="42" spans="1:80" ht="29.1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 t="s">
        <v>5</v>
      </c>
      <c r="AB42" s="52"/>
      <c r="AC42" s="52"/>
      <c r="AD42" s="52"/>
      <c r="AE42" s="52"/>
      <c r="AF42" s="52" t="s">
        <v>4</v>
      </c>
      <c r="AG42" s="52"/>
      <c r="AH42" s="52"/>
      <c r="AI42" s="52"/>
      <c r="AJ42" s="52"/>
      <c r="AK42" s="52" t="s">
        <v>31</v>
      </c>
      <c r="AL42" s="52"/>
      <c r="AM42" s="52"/>
      <c r="AN42" s="52"/>
      <c r="AO42" s="52"/>
      <c r="AP42" s="52" t="s">
        <v>5</v>
      </c>
      <c r="AQ42" s="52"/>
      <c r="AR42" s="52"/>
      <c r="AS42" s="52"/>
      <c r="AT42" s="52"/>
      <c r="AU42" s="52" t="s">
        <v>4</v>
      </c>
      <c r="AV42" s="52"/>
      <c r="AW42" s="52"/>
      <c r="AX42" s="52"/>
      <c r="AY42" s="52"/>
      <c r="AZ42" s="52" t="s">
        <v>31</v>
      </c>
      <c r="BA42" s="52"/>
      <c r="BB42" s="52"/>
      <c r="BC42" s="52"/>
      <c r="BD42" s="52" t="s">
        <v>5</v>
      </c>
      <c r="BE42" s="52"/>
      <c r="BF42" s="52"/>
      <c r="BG42" s="52"/>
      <c r="BH42" s="52"/>
      <c r="BI42" s="52" t="s">
        <v>4</v>
      </c>
      <c r="BJ42" s="52"/>
      <c r="BK42" s="52"/>
      <c r="BL42" s="52"/>
      <c r="BM42" s="52"/>
      <c r="BN42" s="52" t="s">
        <v>32</v>
      </c>
      <c r="BO42" s="52"/>
      <c r="BP42" s="52"/>
      <c r="BQ42" s="52"/>
    </row>
    <row r="43" spans="1:80" ht="15.95" customHeight="1">
      <c r="A43" s="99">
        <v>1</v>
      </c>
      <c r="B43" s="99"/>
      <c r="C43" s="99">
        <v>2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78">
        <v>3</v>
      </c>
      <c r="AB43" s="79"/>
      <c r="AC43" s="79"/>
      <c r="AD43" s="79"/>
      <c r="AE43" s="80"/>
      <c r="AF43" s="78">
        <v>4</v>
      </c>
      <c r="AG43" s="79"/>
      <c r="AH43" s="79"/>
      <c r="AI43" s="79"/>
      <c r="AJ43" s="80"/>
      <c r="AK43" s="78">
        <v>5</v>
      </c>
      <c r="AL43" s="79"/>
      <c r="AM43" s="79"/>
      <c r="AN43" s="79"/>
      <c r="AO43" s="80"/>
      <c r="AP43" s="78">
        <v>6</v>
      </c>
      <c r="AQ43" s="79"/>
      <c r="AR43" s="79"/>
      <c r="AS43" s="79"/>
      <c r="AT43" s="80"/>
      <c r="AU43" s="78">
        <v>7</v>
      </c>
      <c r="AV43" s="79"/>
      <c r="AW43" s="79"/>
      <c r="AX43" s="79"/>
      <c r="AY43" s="80"/>
      <c r="AZ43" s="78">
        <v>8</v>
      </c>
      <c r="BA43" s="79"/>
      <c r="BB43" s="79"/>
      <c r="BC43" s="80"/>
      <c r="BD43" s="78">
        <v>9</v>
      </c>
      <c r="BE43" s="79"/>
      <c r="BF43" s="79"/>
      <c r="BG43" s="79"/>
      <c r="BH43" s="80"/>
      <c r="BI43" s="99">
        <v>10</v>
      </c>
      <c r="BJ43" s="99"/>
      <c r="BK43" s="99"/>
      <c r="BL43" s="99"/>
      <c r="BM43" s="99"/>
      <c r="BN43" s="99">
        <v>11</v>
      </c>
      <c r="BO43" s="99"/>
      <c r="BP43" s="99"/>
      <c r="BQ43" s="99"/>
    </row>
    <row r="44" spans="1:80" ht="15.75" hidden="1" customHeight="1">
      <c r="A44" s="108" t="s">
        <v>18</v>
      </c>
      <c r="B44" s="108"/>
      <c r="C44" s="57" t="s">
        <v>19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112" t="s">
        <v>15</v>
      </c>
      <c r="AB44" s="112"/>
      <c r="AC44" s="112"/>
      <c r="AD44" s="112"/>
      <c r="AE44" s="112"/>
      <c r="AF44" s="112" t="s">
        <v>14</v>
      </c>
      <c r="AG44" s="112"/>
      <c r="AH44" s="112"/>
      <c r="AI44" s="112"/>
      <c r="AJ44" s="112"/>
      <c r="AK44" s="109" t="s">
        <v>21</v>
      </c>
      <c r="AL44" s="109"/>
      <c r="AM44" s="109"/>
      <c r="AN44" s="109"/>
      <c r="AO44" s="109"/>
      <c r="AP44" s="112" t="s">
        <v>16</v>
      </c>
      <c r="AQ44" s="112"/>
      <c r="AR44" s="112"/>
      <c r="AS44" s="112"/>
      <c r="AT44" s="112"/>
      <c r="AU44" s="112" t="s">
        <v>17</v>
      </c>
      <c r="AV44" s="112"/>
      <c r="AW44" s="112"/>
      <c r="AX44" s="112"/>
      <c r="AY44" s="112"/>
      <c r="AZ44" s="109" t="s">
        <v>21</v>
      </c>
      <c r="BA44" s="109"/>
      <c r="BB44" s="109"/>
      <c r="BC44" s="109"/>
      <c r="BD44" s="114" t="s">
        <v>37</v>
      </c>
      <c r="BE44" s="114"/>
      <c r="BF44" s="114"/>
      <c r="BG44" s="114"/>
      <c r="BH44" s="114"/>
      <c r="BI44" s="114" t="s">
        <v>37</v>
      </c>
      <c r="BJ44" s="114"/>
      <c r="BK44" s="114"/>
      <c r="BL44" s="114"/>
      <c r="BM44" s="114"/>
      <c r="BN44" s="81" t="s">
        <v>21</v>
      </c>
      <c r="BO44" s="81"/>
      <c r="BP44" s="81"/>
      <c r="BQ44" s="81"/>
      <c r="CA44" s="1" t="s">
        <v>24</v>
      </c>
    </row>
    <row r="45" spans="1:80" ht="36.75" customHeight="1">
      <c r="A45" s="52">
        <v>1</v>
      </c>
      <c r="B45" s="52"/>
      <c r="C45" s="139" t="s">
        <v>133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8"/>
      <c r="AA45" s="61">
        <v>5505</v>
      </c>
      <c r="AB45" s="61"/>
      <c r="AC45" s="61"/>
      <c r="AD45" s="61"/>
      <c r="AE45" s="61"/>
      <c r="AF45" s="61">
        <v>75058</v>
      </c>
      <c r="AG45" s="61"/>
      <c r="AH45" s="61"/>
      <c r="AI45" s="61"/>
      <c r="AJ45" s="61"/>
      <c r="AK45" s="61">
        <f>AA45+AF45</f>
        <v>80563</v>
      </c>
      <c r="AL45" s="61"/>
      <c r="AM45" s="61"/>
      <c r="AN45" s="61"/>
      <c r="AO45" s="61"/>
      <c r="AP45" s="61"/>
      <c r="AQ45" s="61"/>
      <c r="AR45" s="61"/>
      <c r="AS45" s="61"/>
      <c r="AT45" s="61"/>
      <c r="AU45" s="61">
        <v>74680</v>
      </c>
      <c r="AV45" s="61"/>
      <c r="AW45" s="61"/>
      <c r="AX45" s="61"/>
      <c r="AY45" s="61"/>
      <c r="AZ45" s="61">
        <f>AP45+AU45</f>
        <v>74680</v>
      </c>
      <c r="BA45" s="61"/>
      <c r="BB45" s="61"/>
      <c r="BC45" s="61"/>
      <c r="BD45" s="61">
        <f>AP45-AA45</f>
        <v>-5505</v>
      </c>
      <c r="BE45" s="61"/>
      <c r="BF45" s="61"/>
      <c r="BG45" s="61"/>
      <c r="BH45" s="61"/>
      <c r="BI45" s="61">
        <f>AU45-AF45</f>
        <v>-378</v>
      </c>
      <c r="BJ45" s="61"/>
      <c r="BK45" s="61"/>
      <c r="BL45" s="61"/>
      <c r="BM45" s="61"/>
      <c r="BN45" s="61">
        <f>BD45+BI45</f>
        <v>-5883</v>
      </c>
      <c r="BO45" s="61"/>
      <c r="BP45" s="61"/>
      <c r="BQ45" s="61"/>
      <c r="CA45" s="1" t="s">
        <v>25</v>
      </c>
    </row>
    <row r="46" spans="1:80" ht="15.75" customHeight="1">
      <c r="A46" s="52"/>
      <c r="B46" s="52"/>
      <c r="C46" s="92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4"/>
      <c r="CB46" s="1" t="s">
        <v>62</v>
      </c>
    </row>
    <row r="47" spans="1:80" s="14" customFormat="1" ht="15.75">
      <c r="A47" s="64"/>
      <c r="B47" s="64"/>
      <c r="C47" s="96" t="s">
        <v>63</v>
      </c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8"/>
      <c r="AA47" s="95">
        <f>SUM(AA45)</f>
        <v>5505</v>
      </c>
      <c r="AB47" s="95"/>
      <c r="AC47" s="95"/>
      <c r="AD47" s="95"/>
      <c r="AE47" s="95"/>
      <c r="AF47" s="95">
        <f>SUM(AF45)</f>
        <v>75058</v>
      </c>
      <c r="AG47" s="95"/>
      <c r="AH47" s="95"/>
      <c r="AI47" s="95"/>
      <c r="AJ47" s="95"/>
      <c r="AK47" s="95">
        <f>AA47+AF47</f>
        <v>80563</v>
      </c>
      <c r="AL47" s="95"/>
      <c r="AM47" s="95"/>
      <c r="AN47" s="95"/>
      <c r="AO47" s="95"/>
      <c r="AP47" s="95">
        <f>SUM(AP45)</f>
        <v>0</v>
      </c>
      <c r="AQ47" s="95"/>
      <c r="AR47" s="95"/>
      <c r="AS47" s="95"/>
      <c r="AT47" s="95"/>
      <c r="AU47" s="95">
        <f>SUM(AU45)</f>
        <v>74680</v>
      </c>
      <c r="AV47" s="95"/>
      <c r="AW47" s="95"/>
      <c r="AX47" s="95"/>
      <c r="AY47" s="95"/>
      <c r="AZ47" s="95">
        <f>AP47+AU47</f>
        <v>74680</v>
      </c>
      <c r="BA47" s="95"/>
      <c r="BB47" s="95"/>
      <c r="BC47" s="95"/>
      <c r="BD47" s="95">
        <f>AP47-AA47</f>
        <v>-5505</v>
      </c>
      <c r="BE47" s="95"/>
      <c r="BF47" s="95"/>
      <c r="BG47" s="95"/>
      <c r="BH47" s="95"/>
      <c r="BI47" s="95">
        <f>AU47-AF47</f>
        <v>-378</v>
      </c>
      <c r="BJ47" s="95"/>
      <c r="BK47" s="95"/>
      <c r="BL47" s="95"/>
      <c r="BM47" s="95"/>
      <c r="BN47" s="95">
        <f>BD47+BI47</f>
        <v>-5883</v>
      </c>
      <c r="BO47" s="95"/>
      <c r="BP47" s="95"/>
      <c r="BQ47" s="95"/>
    </row>
    <row r="49" spans="1:79" ht="15.75" customHeight="1">
      <c r="A49" s="85" t="s">
        <v>52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</row>
    <row r="50" spans="1:79" ht="10.5" customHeight="1">
      <c r="A50" s="113" t="s">
        <v>81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</row>
    <row r="51" spans="1:79" ht="28.5" customHeight="1">
      <c r="A51" s="52" t="s">
        <v>34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 t="s">
        <v>30</v>
      </c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 t="s">
        <v>54</v>
      </c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 t="s">
        <v>3</v>
      </c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2"/>
      <c r="BN51" s="2"/>
      <c r="BO51" s="2"/>
      <c r="BP51" s="2"/>
      <c r="BQ51" s="2"/>
    </row>
    <row r="52" spans="1:79" ht="29.1" customHeight="1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 t="s">
        <v>5</v>
      </c>
      <c r="R52" s="52"/>
      <c r="S52" s="52"/>
      <c r="T52" s="52"/>
      <c r="U52" s="52"/>
      <c r="V52" s="52" t="s">
        <v>4</v>
      </c>
      <c r="W52" s="52"/>
      <c r="X52" s="52"/>
      <c r="Y52" s="52"/>
      <c r="Z52" s="52"/>
      <c r="AA52" s="52" t="s">
        <v>31</v>
      </c>
      <c r="AB52" s="52"/>
      <c r="AC52" s="52"/>
      <c r="AD52" s="52"/>
      <c r="AE52" s="52"/>
      <c r="AF52" s="52"/>
      <c r="AG52" s="52" t="s">
        <v>5</v>
      </c>
      <c r="AH52" s="52"/>
      <c r="AI52" s="52"/>
      <c r="AJ52" s="52"/>
      <c r="AK52" s="52"/>
      <c r="AL52" s="52" t="s">
        <v>4</v>
      </c>
      <c r="AM52" s="52"/>
      <c r="AN52" s="52"/>
      <c r="AO52" s="52"/>
      <c r="AP52" s="52"/>
      <c r="AQ52" s="52" t="s">
        <v>31</v>
      </c>
      <c r="AR52" s="52"/>
      <c r="AS52" s="52"/>
      <c r="AT52" s="52"/>
      <c r="AU52" s="52"/>
      <c r="AV52" s="52"/>
      <c r="AW52" s="118" t="s">
        <v>5</v>
      </c>
      <c r="AX52" s="119"/>
      <c r="AY52" s="119"/>
      <c r="AZ52" s="119"/>
      <c r="BA52" s="120"/>
      <c r="BB52" s="118" t="s">
        <v>4</v>
      </c>
      <c r="BC52" s="119"/>
      <c r="BD52" s="119"/>
      <c r="BE52" s="119"/>
      <c r="BF52" s="120"/>
      <c r="BG52" s="52" t="s">
        <v>31</v>
      </c>
      <c r="BH52" s="52"/>
      <c r="BI52" s="52"/>
      <c r="BJ52" s="52"/>
      <c r="BK52" s="52"/>
      <c r="BL52" s="52"/>
      <c r="BM52" s="2"/>
      <c r="BN52" s="2"/>
      <c r="BO52" s="2"/>
      <c r="BP52" s="2"/>
      <c r="BQ52" s="2"/>
    </row>
    <row r="53" spans="1:79" ht="15.95" customHeight="1">
      <c r="A53" s="52">
        <v>1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>
        <v>2</v>
      </c>
      <c r="R53" s="52"/>
      <c r="S53" s="52"/>
      <c r="T53" s="52"/>
      <c r="U53" s="52"/>
      <c r="V53" s="52">
        <v>3</v>
      </c>
      <c r="W53" s="52"/>
      <c r="X53" s="52"/>
      <c r="Y53" s="52"/>
      <c r="Z53" s="52"/>
      <c r="AA53" s="52">
        <v>4</v>
      </c>
      <c r="AB53" s="52"/>
      <c r="AC53" s="52"/>
      <c r="AD53" s="52"/>
      <c r="AE53" s="52"/>
      <c r="AF53" s="52"/>
      <c r="AG53" s="52">
        <v>5</v>
      </c>
      <c r="AH53" s="52"/>
      <c r="AI53" s="52"/>
      <c r="AJ53" s="52"/>
      <c r="AK53" s="52"/>
      <c r="AL53" s="52">
        <v>6</v>
      </c>
      <c r="AM53" s="52"/>
      <c r="AN53" s="52"/>
      <c r="AO53" s="52"/>
      <c r="AP53" s="52"/>
      <c r="AQ53" s="52">
        <v>7</v>
      </c>
      <c r="AR53" s="52"/>
      <c r="AS53" s="52"/>
      <c r="AT53" s="52"/>
      <c r="AU53" s="52"/>
      <c r="AV53" s="52"/>
      <c r="AW53" s="52">
        <v>8</v>
      </c>
      <c r="AX53" s="52"/>
      <c r="AY53" s="52"/>
      <c r="AZ53" s="52"/>
      <c r="BA53" s="52"/>
      <c r="BB53" s="121">
        <v>9</v>
      </c>
      <c r="BC53" s="121"/>
      <c r="BD53" s="121"/>
      <c r="BE53" s="121"/>
      <c r="BF53" s="121"/>
      <c r="BG53" s="121">
        <v>10</v>
      </c>
      <c r="BH53" s="121"/>
      <c r="BI53" s="121"/>
      <c r="BJ53" s="121"/>
      <c r="BK53" s="121"/>
      <c r="BL53" s="121"/>
      <c r="BM53" s="5"/>
      <c r="BN53" s="5"/>
      <c r="BO53" s="5"/>
      <c r="BP53" s="5"/>
      <c r="BQ53" s="5"/>
    </row>
    <row r="54" spans="1:79" ht="18" hidden="1" customHeight="1">
      <c r="A54" s="134" t="s">
        <v>19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12" t="s">
        <v>15</v>
      </c>
      <c r="R54" s="112"/>
      <c r="S54" s="112"/>
      <c r="T54" s="112"/>
      <c r="U54" s="112"/>
      <c r="V54" s="112" t="s">
        <v>14</v>
      </c>
      <c r="W54" s="112"/>
      <c r="X54" s="112"/>
      <c r="Y54" s="112"/>
      <c r="Z54" s="112"/>
      <c r="AA54" s="109" t="s">
        <v>21</v>
      </c>
      <c r="AB54" s="81"/>
      <c r="AC54" s="81"/>
      <c r="AD54" s="81"/>
      <c r="AE54" s="81"/>
      <c r="AF54" s="81"/>
      <c r="AG54" s="112" t="s">
        <v>16</v>
      </c>
      <c r="AH54" s="112"/>
      <c r="AI54" s="112"/>
      <c r="AJ54" s="112"/>
      <c r="AK54" s="112"/>
      <c r="AL54" s="112" t="s">
        <v>17</v>
      </c>
      <c r="AM54" s="112"/>
      <c r="AN54" s="112"/>
      <c r="AO54" s="112"/>
      <c r="AP54" s="112"/>
      <c r="AQ54" s="109" t="s">
        <v>21</v>
      </c>
      <c r="AR54" s="81"/>
      <c r="AS54" s="81"/>
      <c r="AT54" s="81"/>
      <c r="AU54" s="81"/>
      <c r="AV54" s="81"/>
      <c r="AW54" s="136" t="s">
        <v>22</v>
      </c>
      <c r="AX54" s="137"/>
      <c r="AY54" s="137"/>
      <c r="AZ54" s="137"/>
      <c r="BA54" s="138"/>
      <c r="BB54" s="136" t="s">
        <v>22</v>
      </c>
      <c r="BC54" s="137"/>
      <c r="BD54" s="137"/>
      <c r="BE54" s="137"/>
      <c r="BF54" s="138"/>
      <c r="BG54" s="81" t="s">
        <v>21</v>
      </c>
      <c r="BH54" s="81"/>
      <c r="BI54" s="81"/>
      <c r="BJ54" s="81"/>
      <c r="BK54" s="81"/>
      <c r="BL54" s="81"/>
      <c r="BM54" s="6"/>
      <c r="BN54" s="6"/>
      <c r="BO54" s="6"/>
      <c r="BP54" s="6"/>
      <c r="BQ54" s="6"/>
      <c r="CA54" s="1" t="s">
        <v>26</v>
      </c>
    </row>
    <row r="55" spans="1:79" s="14" customFormat="1" ht="15.75">
      <c r="A55" s="135" t="s">
        <v>64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95">
        <f>Q55+V55</f>
        <v>0</v>
      </c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>
        <f>AG55+AL55</f>
        <v>0</v>
      </c>
      <c r="AR55" s="95"/>
      <c r="AS55" s="95"/>
      <c r="AT55" s="95"/>
      <c r="AU55" s="95"/>
      <c r="AV55" s="95"/>
      <c r="AW55" s="95">
        <f>AG55-Q55</f>
        <v>0</v>
      </c>
      <c r="AX55" s="95"/>
      <c r="AY55" s="95"/>
      <c r="AZ55" s="95"/>
      <c r="BA55" s="95"/>
      <c r="BB55" s="125">
        <f>AL55-V55</f>
        <v>0</v>
      </c>
      <c r="BC55" s="125"/>
      <c r="BD55" s="125"/>
      <c r="BE55" s="125"/>
      <c r="BF55" s="125"/>
      <c r="BG55" s="125">
        <f>AW55+BB55</f>
        <v>0</v>
      </c>
      <c r="BH55" s="125"/>
      <c r="BI55" s="125"/>
      <c r="BJ55" s="125"/>
      <c r="BK55" s="125"/>
      <c r="BL55" s="125"/>
      <c r="BM55" s="15"/>
      <c r="BN55" s="15"/>
      <c r="BO55" s="15"/>
      <c r="BP55" s="15"/>
      <c r="BQ55" s="15"/>
      <c r="CA55" s="14" t="s">
        <v>27</v>
      </c>
    </row>
    <row r="57" spans="1:79" ht="15.75" customHeight="1">
      <c r="A57" s="85" t="s">
        <v>53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</row>
    <row r="58" spans="1:79" ht="6" customHeight="1"/>
    <row r="59" spans="1:79" ht="45" customHeight="1">
      <c r="A59" s="129" t="s">
        <v>10</v>
      </c>
      <c r="B59" s="130"/>
      <c r="C59" s="129" t="s">
        <v>9</v>
      </c>
      <c r="D59" s="117"/>
      <c r="E59" s="117"/>
      <c r="F59" s="117"/>
      <c r="G59" s="117"/>
      <c r="H59" s="117"/>
      <c r="I59" s="130"/>
      <c r="J59" s="129" t="s">
        <v>8</v>
      </c>
      <c r="K59" s="117"/>
      <c r="L59" s="117"/>
      <c r="M59" s="117"/>
      <c r="N59" s="130"/>
      <c r="O59" s="129" t="s">
        <v>7</v>
      </c>
      <c r="P59" s="117"/>
      <c r="Q59" s="117"/>
      <c r="R59" s="117"/>
      <c r="S59" s="117"/>
      <c r="T59" s="117"/>
      <c r="U59" s="117"/>
      <c r="V59" s="117"/>
      <c r="W59" s="117"/>
      <c r="X59" s="130"/>
      <c r="Y59" s="52" t="s">
        <v>30</v>
      </c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 t="s">
        <v>55</v>
      </c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126" t="s">
        <v>3</v>
      </c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>
      <c r="A60" s="131"/>
      <c r="B60" s="132"/>
      <c r="C60" s="131"/>
      <c r="D60" s="133"/>
      <c r="E60" s="133"/>
      <c r="F60" s="133"/>
      <c r="G60" s="133"/>
      <c r="H60" s="133"/>
      <c r="I60" s="132"/>
      <c r="J60" s="131"/>
      <c r="K60" s="133"/>
      <c r="L60" s="133"/>
      <c r="M60" s="133"/>
      <c r="N60" s="132"/>
      <c r="O60" s="131"/>
      <c r="P60" s="133"/>
      <c r="Q60" s="133"/>
      <c r="R60" s="133"/>
      <c r="S60" s="133"/>
      <c r="T60" s="133"/>
      <c r="U60" s="133"/>
      <c r="V60" s="133"/>
      <c r="W60" s="133"/>
      <c r="X60" s="132"/>
      <c r="Y60" s="118" t="s">
        <v>5</v>
      </c>
      <c r="Z60" s="119"/>
      <c r="AA60" s="119"/>
      <c r="AB60" s="119"/>
      <c r="AC60" s="120"/>
      <c r="AD60" s="118" t="s">
        <v>4</v>
      </c>
      <c r="AE60" s="119"/>
      <c r="AF60" s="119"/>
      <c r="AG60" s="119"/>
      <c r="AH60" s="120"/>
      <c r="AI60" s="52" t="s">
        <v>31</v>
      </c>
      <c r="AJ60" s="52"/>
      <c r="AK60" s="52"/>
      <c r="AL60" s="52"/>
      <c r="AM60" s="52"/>
      <c r="AN60" s="52" t="s">
        <v>5</v>
      </c>
      <c r="AO60" s="52"/>
      <c r="AP60" s="52"/>
      <c r="AQ60" s="52"/>
      <c r="AR60" s="52"/>
      <c r="AS60" s="52" t="s">
        <v>4</v>
      </c>
      <c r="AT60" s="52"/>
      <c r="AU60" s="52"/>
      <c r="AV60" s="52"/>
      <c r="AW60" s="52"/>
      <c r="AX60" s="52" t="s">
        <v>31</v>
      </c>
      <c r="AY60" s="52"/>
      <c r="AZ60" s="52"/>
      <c r="BA60" s="52"/>
      <c r="BB60" s="52"/>
      <c r="BC60" s="52" t="s">
        <v>5</v>
      </c>
      <c r="BD60" s="52"/>
      <c r="BE60" s="52"/>
      <c r="BF60" s="52"/>
      <c r="BG60" s="52"/>
      <c r="BH60" s="52" t="s">
        <v>4</v>
      </c>
      <c r="BI60" s="52"/>
      <c r="BJ60" s="52"/>
      <c r="BK60" s="52"/>
      <c r="BL60" s="52"/>
      <c r="BM60" s="52" t="s">
        <v>31</v>
      </c>
      <c r="BN60" s="52"/>
      <c r="BO60" s="52"/>
      <c r="BP60" s="52"/>
      <c r="BQ60" s="52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>
      <c r="A61" s="52">
        <v>1</v>
      </c>
      <c r="B61" s="52"/>
      <c r="C61" s="52">
        <v>2</v>
      </c>
      <c r="D61" s="52"/>
      <c r="E61" s="52"/>
      <c r="F61" s="52"/>
      <c r="G61" s="52"/>
      <c r="H61" s="52"/>
      <c r="I61" s="52"/>
      <c r="J61" s="52">
        <v>3</v>
      </c>
      <c r="K61" s="52"/>
      <c r="L61" s="52"/>
      <c r="M61" s="52"/>
      <c r="N61" s="52"/>
      <c r="O61" s="52">
        <v>4</v>
      </c>
      <c r="P61" s="52"/>
      <c r="Q61" s="52"/>
      <c r="R61" s="52"/>
      <c r="S61" s="52"/>
      <c r="T61" s="52"/>
      <c r="U61" s="52"/>
      <c r="V61" s="52"/>
      <c r="W61" s="52"/>
      <c r="X61" s="52"/>
      <c r="Y61" s="52">
        <v>5</v>
      </c>
      <c r="Z61" s="52"/>
      <c r="AA61" s="52"/>
      <c r="AB61" s="52"/>
      <c r="AC61" s="52"/>
      <c r="AD61" s="52">
        <v>6</v>
      </c>
      <c r="AE61" s="52"/>
      <c r="AF61" s="52"/>
      <c r="AG61" s="52"/>
      <c r="AH61" s="52"/>
      <c r="AI61" s="52">
        <v>7</v>
      </c>
      <c r="AJ61" s="52"/>
      <c r="AK61" s="52"/>
      <c r="AL61" s="52"/>
      <c r="AM61" s="52"/>
      <c r="AN61" s="118">
        <v>8</v>
      </c>
      <c r="AO61" s="119"/>
      <c r="AP61" s="119"/>
      <c r="AQ61" s="119"/>
      <c r="AR61" s="120"/>
      <c r="AS61" s="118">
        <v>9</v>
      </c>
      <c r="AT61" s="119"/>
      <c r="AU61" s="119"/>
      <c r="AV61" s="119"/>
      <c r="AW61" s="120"/>
      <c r="AX61" s="118">
        <v>10</v>
      </c>
      <c r="AY61" s="119"/>
      <c r="AZ61" s="119"/>
      <c r="BA61" s="119"/>
      <c r="BB61" s="120"/>
      <c r="BC61" s="118">
        <v>11</v>
      </c>
      <c r="BD61" s="119"/>
      <c r="BE61" s="119"/>
      <c r="BF61" s="119"/>
      <c r="BG61" s="120"/>
      <c r="BH61" s="118">
        <v>12</v>
      </c>
      <c r="BI61" s="119"/>
      <c r="BJ61" s="119"/>
      <c r="BK61" s="119"/>
      <c r="BL61" s="120"/>
      <c r="BM61" s="118">
        <v>13</v>
      </c>
      <c r="BN61" s="119"/>
      <c r="BO61" s="119"/>
      <c r="BP61" s="119"/>
      <c r="BQ61" s="120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>
      <c r="A62" s="108" t="s">
        <v>44</v>
      </c>
      <c r="B62" s="108"/>
      <c r="C62" s="105" t="s">
        <v>19</v>
      </c>
      <c r="D62" s="106"/>
      <c r="E62" s="106"/>
      <c r="F62" s="106"/>
      <c r="G62" s="106"/>
      <c r="H62" s="106"/>
      <c r="I62" s="107"/>
      <c r="J62" s="108" t="s">
        <v>20</v>
      </c>
      <c r="K62" s="108"/>
      <c r="L62" s="108"/>
      <c r="M62" s="108"/>
      <c r="N62" s="108"/>
      <c r="O62" s="134" t="s">
        <v>45</v>
      </c>
      <c r="P62" s="134"/>
      <c r="Q62" s="134"/>
      <c r="R62" s="134"/>
      <c r="S62" s="134"/>
      <c r="T62" s="134"/>
      <c r="U62" s="134"/>
      <c r="V62" s="134"/>
      <c r="W62" s="134"/>
      <c r="X62" s="105"/>
      <c r="Y62" s="112" t="s">
        <v>15</v>
      </c>
      <c r="Z62" s="112"/>
      <c r="AA62" s="112"/>
      <c r="AB62" s="112"/>
      <c r="AC62" s="112"/>
      <c r="AD62" s="112" t="s">
        <v>35</v>
      </c>
      <c r="AE62" s="112"/>
      <c r="AF62" s="112"/>
      <c r="AG62" s="112"/>
      <c r="AH62" s="112"/>
      <c r="AI62" s="112" t="s">
        <v>21</v>
      </c>
      <c r="AJ62" s="112"/>
      <c r="AK62" s="112"/>
      <c r="AL62" s="112"/>
      <c r="AM62" s="112"/>
      <c r="AN62" s="112" t="s">
        <v>36</v>
      </c>
      <c r="AO62" s="112"/>
      <c r="AP62" s="112"/>
      <c r="AQ62" s="112"/>
      <c r="AR62" s="112"/>
      <c r="AS62" s="112" t="s">
        <v>16</v>
      </c>
      <c r="AT62" s="112"/>
      <c r="AU62" s="112"/>
      <c r="AV62" s="112"/>
      <c r="AW62" s="112"/>
      <c r="AX62" s="112" t="s">
        <v>21</v>
      </c>
      <c r="AY62" s="112"/>
      <c r="AZ62" s="112"/>
      <c r="BA62" s="112"/>
      <c r="BB62" s="112"/>
      <c r="BC62" s="112" t="s">
        <v>38</v>
      </c>
      <c r="BD62" s="112"/>
      <c r="BE62" s="112"/>
      <c r="BF62" s="112"/>
      <c r="BG62" s="112"/>
      <c r="BH62" s="112" t="s">
        <v>38</v>
      </c>
      <c r="BI62" s="112"/>
      <c r="BJ62" s="112"/>
      <c r="BK62" s="112"/>
      <c r="BL62" s="112"/>
      <c r="BM62" s="121" t="s">
        <v>21</v>
      </c>
      <c r="BN62" s="121"/>
      <c r="BO62" s="121"/>
      <c r="BP62" s="121"/>
      <c r="BQ62" s="121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28</v>
      </c>
    </row>
    <row r="63" spans="1:79" s="14" customFormat="1" ht="15.75">
      <c r="A63" s="64"/>
      <c r="B63" s="64"/>
      <c r="C63" s="68" t="s">
        <v>65</v>
      </c>
      <c r="D63" s="68"/>
      <c r="E63" s="68"/>
      <c r="F63" s="68"/>
      <c r="G63" s="68"/>
      <c r="H63" s="68"/>
      <c r="I63" s="68"/>
      <c r="J63" s="68" t="s">
        <v>66</v>
      </c>
      <c r="K63" s="68"/>
      <c r="L63" s="68"/>
      <c r="M63" s="68"/>
      <c r="N63" s="68"/>
      <c r="O63" s="68" t="s">
        <v>66</v>
      </c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16"/>
      <c r="BS63" s="16"/>
      <c r="BT63" s="16"/>
      <c r="BU63" s="16"/>
      <c r="BV63" s="16"/>
      <c r="BW63" s="16"/>
      <c r="BX63" s="16"/>
      <c r="BY63" s="16"/>
      <c r="BZ63" s="17"/>
      <c r="CA63" s="14" t="s">
        <v>29</v>
      </c>
    </row>
    <row r="64" spans="1:79" ht="30" customHeight="1">
      <c r="A64" s="52">
        <v>1</v>
      </c>
      <c r="B64" s="52"/>
      <c r="C64" s="72" t="s">
        <v>84</v>
      </c>
      <c r="D64" s="73"/>
      <c r="E64" s="73"/>
      <c r="F64" s="73"/>
      <c r="G64" s="73"/>
      <c r="H64" s="73"/>
      <c r="I64" s="74"/>
      <c r="J64" s="59" t="s">
        <v>86</v>
      </c>
      <c r="K64" s="59"/>
      <c r="L64" s="59"/>
      <c r="M64" s="59"/>
      <c r="N64" s="59"/>
      <c r="O64" s="59" t="s">
        <v>90</v>
      </c>
      <c r="P64" s="59"/>
      <c r="Q64" s="59"/>
      <c r="R64" s="59"/>
      <c r="S64" s="59"/>
      <c r="T64" s="59"/>
      <c r="U64" s="59"/>
      <c r="V64" s="59"/>
      <c r="W64" s="59"/>
      <c r="X64" s="59"/>
      <c r="Y64" s="61">
        <v>5505</v>
      </c>
      <c r="Z64" s="61"/>
      <c r="AA64" s="61"/>
      <c r="AB64" s="61"/>
      <c r="AC64" s="61"/>
      <c r="AD64" s="61"/>
      <c r="AE64" s="61"/>
      <c r="AF64" s="61"/>
      <c r="AG64" s="61"/>
      <c r="AH64" s="61"/>
      <c r="AI64" s="61">
        <f>Y64+AD64</f>
        <v>5505</v>
      </c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>
        <f>AN64+AS64</f>
        <v>0</v>
      </c>
      <c r="AY64" s="61"/>
      <c r="AZ64" s="61"/>
      <c r="BA64" s="61"/>
      <c r="BB64" s="61"/>
      <c r="BC64" s="61">
        <f>AN64-Y64</f>
        <v>-5505</v>
      </c>
      <c r="BD64" s="61"/>
      <c r="BE64" s="61"/>
      <c r="BF64" s="61"/>
      <c r="BG64" s="61"/>
      <c r="BH64" s="61">
        <f>AS64-AD64</f>
        <v>0</v>
      </c>
      <c r="BI64" s="61"/>
      <c r="BJ64" s="61"/>
      <c r="BK64" s="61"/>
      <c r="BL64" s="61"/>
      <c r="BM64" s="61">
        <f>BC64+BH64</f>
        <v>-5505</v>
      </c>
      <c r="BN64" s="61"/>
      <c r="BO64" s="61"/>
      <c r="BP64" s="61"/>
      <c r="BQ64" s="61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39" hidden="1" customHeight="1">
      <c r="A65" s="52"/>
      <c r="B65" s="52"/>
      <c r="C65" s="72" t="s">
        <v>85</v>
      </c>
      <c r="D65" s="73"/>
      <c r="E65" s="73"/>
      <c r="F65" s="73"/>
      <c r="G65" s="73"/>
      <c r="H65" s="73"/>
      <c r="I65" s="74"/>
      <c r="J65" s="59" t="s">
        <v>86</v>
      </c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>
        <f>Y65+AD65</f>
        <v>0</v>
      </c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>
        <f>AN65+AS65</f>
        <v>0</v>
      </c>
      <c r="AY65" s="61"/>
      <c r="AZ65" s="61"/>
      <c r="BA65" s="61"/>
      <c r="BB65" s="61"/>
      <c r="BC65" s="61">
        <f>AN65-Y65</f>
        <v>0</v>
      </c>
      <c r="BD65" s="61"/>
      <c r="BE65" s="61"/>
      <c r="BF65" s="61"/>
      <c r="BG65" s="61"/>
      <c r="BH65" s="61">
        <f>AS65-AD65</f>
        <v>0</v>
      </c>
      <c r="BI65" s="61"/>
      <c r="BJ65" s="61"/>
      <c r="BK65" s="61"/>
      <c r="BL65" s="61"/>
      <c r="BM65" s="61">
        <f>BC65+BH65</f>
        <v>0</v>
      </c>
      <c r="BN65" s="61"/>
      <c r="BO65" s="61"/>
      <c r="BP65" s="61"/>
      <c r="BQ65" s="61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39" hidden="1" customHeight="1">
      <c r="A66" s="52"/>
      <c r="B66" s="52"/>
      <c r="C66" s="72" t="s">
        <v>87</v>
      </c>
      <c r="D66" s="73"/>
      <c r="E66" s="73"/>
      <c r="F66" s="73"/>
      <c r="G66" s="73"/>
      <c r="H66" s="73"/>
      <c r="I66" s="74"/>
      <c r="J66" s="59" t="s">
        <v>86</v>
      </c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>
        <f t="shared" ref="AI66" si="0">Y66+AD66</f>
        <v>0</v>
      </c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>
        <f t="shared" ref="AX66" si="1">AN66+AS66</f>
        <v>0</v>
      </c>
      <c r="AY66" s="61"/>
      <c r="AZ66" s="61"/>
      <c r="BA66" s="61"/>
      <c r="BB66" s="61"/>
      <c r="BC66" s="61">
        <f t="shared" ref="BC66" si="2">AN66-Y66</f>
        <v>0</v>
      </c>
      <c r="BD66" s="61"/>
      <c r="BE66" s="61"/>
      <c r="BF66" s="61"/>
      <c r="BG66" s="61"/>
      <c r="BH66" s="61">
        <f t="shared" ref="BH66" si="3">AS66-AD66</f>
        <v>0</v>
      </c>
      <c r="BI66" s="61"/>
      <c r="BJ66" s="61"/>
      <c r="BK66" s="61"/>
      <c r="BL66" s="61"/>
      <c r="BM66" s="61">
        <f t="shared" ref="BM66" si="4">BC66+BH66</f>
        <v>0</v>
      </c>
      <c r="BN66" s="61"/>
      <c r="BO66" s="61"/>
      <c r="BP66" s="61"/>
      <c r="BQ66" s="61"/>
      <c r="BR66" s="9"/>
      <c r="BS66" s="9"/>
      <c r="BT66" s="9"/>
      <c r="BU66" s="9"/>
      <c r="BV66" s="9"/>
      <c r="BW66" s="9"/>
      <c r="BX66" s="9"/>
      <c r="BY66" s="9"/>
      <c r="BZ66" s="7"/>
    </row>
    <row r="67" spans="1:80" ht="56.25" customHeight="1">
      <c r="A67" s="52">
        <v>2</v>
      </c>
      <c r="B67" s="52"/>
      <c r="C67" s="72" t="s">
        <v>85</v>
      </c>
      <c r="D67" s="73"/>
      <c r="E67" s="73"/>
      <c r="F67" s="73"/>
      <c r="G67" s="73"/>
      <c r="H67" s="73"/>
      <c r="I67" s="74"/>
      <c r="J67" s="59" t="s">
        <v>86</v>
      </c>
      <c r="K67" s="59"/>
      <c r="L67" s="59"/>
      <c r="M67" s="59"/>
      <c r="N67" s="59"/>
      <c r="O67" s="59" t="s">
        <v>89</v>
      </c>
      <c r="P67" s="59"/>
      <c r="Q67" s="59"/>
      <c r="R67" s="59"/>
      <c r="S67" s="59"/>
      <c r="T67" s="59"/>
      <c r="U67" s="59"/>
      <c r="V67" s="59"/>
      <c r="W67" s="59"/>
      <c r="X67" s="59"/>
      <c r="Y67" s="61"/>
      <c r="Z67" s="61"/>
      <c r="AA67" s="61"/>
      <c r="AB67" s="61"/>
      <c r="AC67" s="61"/>
      <c r="AD67" s="61">
        <v>75058</v>
      </c>
      <c r="AE67" s="61"/>
      <c r="AF67" s="61"/>
      <c r="AG67" s="61"/>
      <c r="AH67" s="61"/>
      <c r="AI67" s="61">
        <f>Y67+AD67</f>
        <v>75058</v>
      </c>
      <c r="AJ67" s="61"/>
      <c r="AK67" s="61"/>
      <c r="AL67" s="61"/>
      <c r="AM67" s="61"/>
      <c r="AN67" s="61"/>
      <c r="AO67" s="61"/>
      <c r="AP67" s="61"/>
      <c r="AQ67" s="61"/>
      <c r="AR67" s="61"/>
      <c r="AS67" s="61">
        <v>74680</v>
      </c>
      <c r="AT67" s="61"/>
      <c r="AU67" s="61"/>
      <c r="AV67" s="61"/>
      <c r="AW67" s="61"/>
      <c r="AX67" s="61">
        <f>AN67+AS67</f>
        <v>74680</v>
      </c>
      <c r="AY67" s="61"/>
      <c r="AZ67" s="61"/>
      <c r="BA67" s="61"/>
      <c r="BB67" s="61"/>
      <c r="BC67" s="61">
        <f>AN67-Y67</f>
        <v>0</v>
      </c>
      <c r="BD67" s="61"/>
      <c r="BE67" s="61"/>
      <c r="BF67" s="61"/>
      <c r="BG67" s="61"/>
      <c r="BH67" s="61">
        <f>AS67-AD67</f>
        <v>-378</v>
      </c>
      <c r="BI67" s="61"/>
      <c r="BJ67" s="61"/>
      <c r="BK67" s="61"/>
      <c r="BL67" s="61"/>
      <c r="BM67" s="61">
        <f>BC67+BH67</f>
        <v>-378</v>
      </c>
      <c r="BN67" s="61"/>
      <c r="BO67" s="61"/>
      <c r="BP67" s="61"/>
      <c r="BQ67" s="61"/>
      <c r="BR67" s="9"/>
      <c r="BS67" s="9"/>
      <c r="BT67" s="9"/>
      <c r="BU67" s="9"/>
      <c r="BV67" s="9"/>
      <c r="BW67" s="9"/>
      <c r="BX67" s="9"/>
      <c r="BY67" s="9"/>
      <c r="BZ67" s="7"/>
    </row>
    <row r="68" spans="1:80" ht="15.75" customHeight="1">
      <c r="A68" s="52"/>
      <c r="B68" s="52"/>
      <c r="C68" s="53" t="s">
        <v>105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5"/>
      <c r="BR68" s="9"/>
      <c r="BS68" s="9"/>
      <c r="BT68" s="9"/>
      <c r="BU68" s="9"/>
      <c r="BV68" s="9"/>
      <c r="BW68" s="9"/>
      <c r="BX68" s="9"/>
      <c r="BY68" s="9"/>
      <c r="BZ68" s="7"/>
      <c r="CB68" s="1" t="s">
        <v>71</v>
      </c>
    </row>
    <row r="69" spans="1:80" s="14" customFormat="1" ht="15.75">
      <c r="A69" s="64">
        <v>0</v>
      </c>
      <c r="B69" s="64"/>
      <c r="C69" s="75" t="s">
        <v>68</v>
      </c>
      <c r="D69" s="76"/>
      <c r="E69" s="76"/>
      <c r="F69" s="76"/>
      <c r="G69" s="76"/>
      <c r="H69" s="76"/>
      <c r="I69" s="77"/>
      <c r="J69" s="68" t="s">
        <v>66</v>
      </c>
      <c r="K69" s="68"/>
      <c r="L69" s="68"/>
      <c r="M69" s="68"/>
      <c r="N69" s="68"/>
      <c r="O69" s="68" t="s">
        <v>66</v>
      </c>
      <c r="P69" s="68"/>
      <c r="Q69" s="68"/>
      <c r="R69" s="68"/>
      <c r="S69" s="68"/>
      <c r="T69" s="68"/>
      <c r="U69" s="68"/>
      <c r="V69" s="68"/>
      <c r="W69" s="68"/>
      <c r="X69" s="68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16"/>
      <c r="BS69" s="16"/>
      <c r="BT69" s="16"/>
      <c r="BU69" s="16"/>
      <c r="BV69" s="16"/>
      <c r="BW69" s="16"/>
      <c r="BX69" s="16"/>
      <c r="BY69" s="16"/>
      <c r="BZ69" s="17"/>
    </row>
    <row r="70" spans="1:80" s="23" customFormat="1" ht="22.5" customHeight="1">
      <c r="A70" s="52">
        <v>1</v>
      </c>
      <c r="B70" s="52"/>
      <c r="C70" s="56" t="s">
        <v>91</v>
      </c>
      <c r="D70" s="57"/>
      <c r="E70" s="57"/>
      <c r="F70" s="57"/>
      <c r="G70" s="57"/>
      <c r="H70" s="57"/>
      <c r="I70" s="58"/>
      <c r="J70" s="59" t="s">
        <v>67</v>
      </c>
      <c r="K70" s="59"/>
      <c r="L70" s="59"/>
      <c r="M70" s="59"/>
      <c r="N70" s="59"/>
      <c r="O70" s="56" t="s">
        <v>70</v>
      </c>
      <c r="P70" s="62"/>
      <c r="Q70" s="62"/>
      <c r="R70" s="62"/>
      <c r="S70" s="62"/>
      <c r="T70" s="62"/>
      <c r="U70" s="62"/>
      <c r="V70" s="62"/>
      <c r="W70" s="62"/>
      <c r="X70" s="63"/>
      <c r="Y70" s="60">
        <v>1</v>
      </c>
      <c r="Z70" s="60"/>
      <c r="AA70" s="60"/>
      <c r="AB70" s="60"/>
      <c r="AC70" s="60"/>
      <c r="AD70" s="60"/>
      <c r="AE70" s="60"/>
      <c r="AF70" s="60"/>
      <c r="AG70" s="60"/>
      <c r="AH70" s="60"/>
      <c r="AI70" s="60">
        <f>Y70+AD70</f>
        <v>1</v>
      </c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51">
        <f>AN70+AS70</f>
        <v>0</v>
      </c>
      <c r="AY70" s="51"/>
      <c r="AZ70" s="51"/>
      <c r="BA70" s="51"/>
      <c r="BB70" s="51"/>
      <c r="BC70" s="51">
        <f>AN70-Y70</f>
        <v>-1</v>
      </c>
      <c r="BD70" s="51"/>
      <c r="BE70" s="51"/>
      <c r="BF70" s="51"/>
      <c r="BG70" s="51"/>
      <c r="BH70" s="51">
        <f>AS70-AD70</f>
        <v>0</v>
      </c>
      <c r="BI70" s="51"/>
      <c r="BJ70" s="51"/>
      <c r="BK70" s="51"/>
      <c r="BL70" s="51"/>
      <c r="BM70" s="51">
        <f>BC70+BH70</f>
        <v>-1</v>
      </c>
      <c r="BN70" s="51"/>
      <c r="BO70" s="51"/>
      <c r="BP70" s="51"/>
      <c r="BQ70" s="51"/>
      <c r="BR70" s="9"/>
      <c r="BS70" s="9"/>
      <c r="BT70" s="9"/>
      <c r="BU70" s="9"/>
      <c r="BV70" s="9"/>
      <c r="BW70" s="9"/>
      <c r="BX70" s="9"/>
      <c r="BY70" s="9"/>
      <c r="BZ70" s="22"/>
    </row>
    <row r="71" spans="1:80" s="23" customFormat="1" ht="38.25" hidden="1" customHeight="1">
      <c r="A71" s="52"/>
      <c r="B71" s="52"/>
      <c r="C71" s="56" t="s">
        <v>94</v>
      </c>
      <c r="D71" s="57"/>
      <c r="E71" s="57"/>
      <c r="F71" s="57"/>
      <c r="G71" s="57"/>
      <c r="H71" s="57"/>
      <c r="I71" s="58"/>
      <c r="J71" s="59" t="s">
        <v>67</v>
      </c>
      <c r="K71" s="59"/>
      <c r="L71" s="59"/>
      <c r="M71" s="59"/>
      <c r="N71" s="59"/>
      <c r="O71" s="56" t="s">
        <v>70</v>
      </c>
      <c r="P71" s="62"/>
      <c r="Q71" s="62"/>
      <c r="R71" s="62"/>
      <c r="S71" s="62"/>
      <c r="T71" s="62"/>
      <c r="U71" s="62"/>
      <c r="V71" s="62"/>
      <c r="W71" s="62"/>
      <c r="X71" s="63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>
        <f>Y71+AD71</f>
        <v>0</v>
      </c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51">
        <f>AN71+AS71</f>
        <v>0</v>
      </c>
      <c r="AY71" s="51"/>
      <c r="AZ71" s="51"/>
      <c r="BA71" s="51"/>
      <c r="BB71" s="51"/>
      <c r="BC71" s="51">
        <f>AN71-Y71</f>
        <v>0</v>
      </c>
      <c r="BD71" s="51"/>
      <c r="BE71" s="51"/>
      <c r="BF71" s="51"/>
      <c r="BG71" s="51"/>
      <c r="BH71" s="51">
        <f>AS71-AD71</f>
        <v>0</v>
      </c>
      <c r="BI71" s="51"/>
      <c r="BJ71" s="51"/>
      <c r="BK71" s="51"/>
      <c r="BL71" s="51"/>
      <c r="BM71" s="51">
        <f>BC71+BH71</f>
        <v>0</v>
      </c>
      <c r="BN71" s="51"/>
      <c r="BO71" s="51"/>
      <c r="BP71" s="51"/>
      <c r="BQ71" s="51"/>
      <c r="BR71" s="9"/>
      <c r="BS71" s="9"/>
      <c r="BT71" s="9"/>
      <c r="BU71" s="9"/>
      <c r="BV71" s="9"/>
      <c r="BW71" s="9"/>
      <c r="BX71" s="9"/>
      <c r="BY71" s="9"/>
      <c r="BZ71" s="22"/>
    </row>
    <row r="72" spans="1:80" s="23" customFormat="1" ht="30.75" hidden="1" customHeight="1">
      <c r="A72" s="52"/>
      <c r="B72" s="52"/>
      <c r="C72" s="56" t="s">
        <v>95</v>
      </c>
      <c r="D72" s="57"/>
      <c r="E72" s="57"/>
      <c r="F72" s="57"/>
      <c r="G72" s="57"/>
      <c r="H72" s="57"/>
      <c r="I72" s="58"/>
      <c r="J72" s="59" t="s">
        <v>67</v>
      </c>
      <c r="K72" s="59"/>
      <c r="L72" s="59"/>
      <c r="M72" s="59"/>
      <c r="N72" s="59"/>
      <c r="O72" s="56" t="s">
        <v>70</v>
      </c>
      <c r="P72" s="62"/>
      <c r="Q72" s="62"/>
      <c r="R72" s="62"/>
      <c r="S72" s="62"/>
      <c r="T72" s="62"/>
      <c r="U72" s="62"/>
      <c r="V72" s="62"/>
      <c r="W72" s="62"/>
      <c r="X72" s="63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>
        <f>Y72+AD72</f>
        <v>0</v>
      </c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51">
        <f>AN72+AS72</f>
        <v>0</v>
      </c>
      <c r="AY72" s="51"/>
      <c r="AZ72" s="51"/>
      <c r="BA72" s="51"/>
      <c r="BB72" s="51"/>
      <c r="BC72" s="51">
        <f>AN72-Y72</f>
        <v>0</v>
      </c>
      <c r="BD72" s="51"/>
      <c r="BE72" s="51"/>
      <c r="BF72" s="51"/>
      <c r="BG72" s="51"/>
      <c r="BH72" s="51">
        <f>AS72-AD72</f>
        <v>0</v>
      </c>
      <c r="BI72" s="51"/>
      <c r="BJ72" s="51"/>
      <c r="BK72" s="51"/>
      <c r="BL72" s="51"/>
      <c r="BM72" s="51">
        <f>BC72+BH72</f>
        <v>0</v>
      </c>
      <c r="BN72" s="51"/>
      <c r="BO72" s="51"/>
      <c r="BP72" s="51"/>
      <c r="BQ72" s="51"/>
      <c r="BR72" s="9"/>
      <c r="BS72" s="9"/>
      <c r="BT72" s="9"/>
      <c r="BU72" s="9"/>
      <c r="BV72" s="9"/>
      <c r="BW72" s="9"/>
      <c r="BX72" s="9"/>
      <c r="BY72" s="9"/>
      <c r="BZ72" s="22"/>
    </row>
    <row r="73" spans="1:80" s="23" customFormat="1" ht="38.25" customHeight="1">
      <c r="A73" s="52">
        <v>2</v>
      </c>
      <c r="B73" s="52"/>
      <c r="C73" s="56" t="s">
        <v>94</v>
      </c>
      <c r="D73" s="57"/>
      <c r="E73" s="57"/>
      <c r="F73" s="57"/>
      <c r="G73" s="57"/>
      <c r="H73" s="57"/>
      <c r="I73" s="58"/>
      <c r="J73" s="59" t="s">
        <v>67</v>
      </c>
      <c r="K73" s="59"/>
      <c r="L73" s="59"/>
      <c r="M73" s="59"/>
      <c r="N73" s="59"/>
      <c r="O73" s="56" t="s">
        <v>70</v>
      </c>
      <c r="P73" s="62"/>
      <c r="Q73" s="62"/>
      <c r="R73" s="62"/>
      <c r="S73" s="62"/>
      <c r="T73" s="62"/>
      <c r="U73" s="62"/>
      <c r="V73" s="62"/>
      <c r="W73" s="62"/>
      <c r="X73" s="63"/>
      <c r="Y73" s="60"/>
      <c r="Z73" s="60"/>
      <c r="AA73" s="60"/>
      <c r="AB73" s="60"/>
      <c r="AC73" s="60"/>
      <c r="AD73" s="60">
        <v>2</v>
      </c>
      <c r="AE73" s="60"/>
      <c r="AF73" s="60"/>
      <c r="AG73" s="60"/>
      <c r="AH73" s="60"/>
      <c r="AI73" s="60">
        <f>Y73+AD73</f>
        <v>2</v>
      </c>
      <c r="AJ73" s="60"/>
      <c r="AK73" s="60"/>
      <c r="AL73" s="60"/>
      <c r="AM73" s="60"/>
      <c r="AN73" s="60"/>
      <c r="AO73" s="60"/>
      <c r="AP73" s="60"/>
      <c r="AQ73" s="60"/>
      <c r="AR73" s="60"/>
      <c r="AS73" s="60">
        <v>2</v>
      </c>
      <c r="AT73" s="60"/>
      <c r="AU73" s="60"/>
      <c r="AV73" s="60"/>
      <c r="AW73" s="60"/>
      <c r="AX73" s="51">
        <f>AN73+AS73</f>
        <v>2</v>
      </c>
      <c r="AY73" s="51"/>
      <c r="AZ73" s="51"/>
      <c r="BA73" s="51"/>
      <c r="BB73" s="51"/>
      <c r="BC73" s="51">
        <f>AN73-Y73</f>
        <v>0</v>
      </c>
      <c r="BD73" s="51"/>
      <c r="BE73" s="51"/>
      <c r="BF73" s="51"/>
      <c r="BG73" s="51"/>
      <c r="BH73" s="51">
        <f>AS73-AD73</f>
        <v>0</v>
      </c>
      <c r="BI73" s="51"/>
      <c r="BJ73" s="51"/>
      <c r="BK73" s="51"/>
      <c r="BL73" s="51"/>
      <c r="BM73" s="51">
        <f>BC73+BH73</f>
        <v>0</v>
      </c>
      <c r="BN73" s="51"/>
      <c r="BO73" s="51"/>
      <c r="BP73" s="51"/>
      <c r="BQ73" s="51"/>
      <c r="BR73" s="9"/>
      <c r="BS73" s="9"/>
      <c r="BT73" s="9"/>
      <c r="BU73" s="9"/>
      <c r="BV73" s="9"/>
      <c r="BW73" s="9"/>
      <c r="BX73" s="9"/>
      <c r="BY73" s="9"/>
      <c r="BZ73" s="22"/>
    </row>
    <row r="74" spans="1:80" ht="15.75" customHeight="1">
      <c r="A74" s="52"/>
      <c r="B74" s="52"/>
      <c r="C74" s="53" t="s">
        <v>105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5"/>
      <c r="BR74" s="9"/>
      <c r="BS74" s="9"/>
      <c r="BT74" s="9"/>
      <c r="BU74" s="9"/>
      <c r="BV74" s="9"/>
      <c r="BW74" s="9"/>
      <c r="BX74" s="9"/>
      <c r="BY74" s="9"/>
      <c r="BZ74" s="7"/>
      <c r="CB74" s="1" t="s">
        <v>71</v>
      </c>
    </row>
    <row r="75" spans="1:80" s="25" customFormat="1" ht="15.75">
      <c r="A75" s="64">
        <v>0</v>
      </c>
      <c r="B75" s="64"/>
      <c r="C75" s="65" t="s">
        <v>69</v>
      </c>
      <c r="D75" s="66"/>
      <c r="E75" s="66"/>
      <c r="F75" s="66"/>
      <c r="G75" s="66"/>
      <c r="H75" s="66"/>
      <c r="I75" s="67"/>
      <c r="J75" s="68" t="s">
        <v>66</v>
      </c>
      <c r="K75" s="68"/>
      <c r="L75" s="68"/>
      <c r="M75" s="68"/>
      <c r="N75" s="68"/>
      <c r="O75" s="65" t="s">
        <v>66</v>
      </c>
      <c r="P75" s="66"/>
      <c r="Q75" s="66"/>
      <c r="R75" s="66"/>
      <c r="S75" s="66"/>
      <c r="T75" s="66"/>
      <c r="U75" s="66"/>
      <c r="V75" s="66"/>
      <c r="W75" s="66"/>
      <c r="X75" s="67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16"/>
      <c r="BS75" s="16"/>
      <c r="BT75" s="16"/>
      <c r="BU75" s="16"/>
      <c r="BV75" s="16"/>
      <c r="BW75" s="16"/>
      <c r="BX75" s="16"/>
      <c r="BY75" s="16"/>
      <c r="BZ75" s="24"/>
    </row>
    <row r="76" spans="1:80" s="23" customFormat="1" ht="33.75" customHeight="1">
      <c r="A76" s="52">
        <v>1</v>
      </c>
      <c r="B76" s="52"/>
      <c r="C76" s="56" t="s">
        <v>97</v>
      </c>
      <c r="D76" s="57"/>
      <c r="E76" s="57"/>
      <c r="F76" s="57"/>
      <c r="G76" s="57"/>
      <c r="H76" s="57"/>
      <c r="I76" s="58"/>
      <c r="J76" s="59" t="s">
        <v>86</v>
      </c>
      <c r="K76" s="59"/>
      <c r="L76" s="59"/>
      <c r="M76" s="59"/>
      <c r="N76" s="59"/>
      <c r="O76" s="56" t="s">
        <v>90</v>
      </c>
      <c r="P76" s="57"/>
      <c r="Q76" s="57"/>
      <c r="R76" s="57"/>
      <c r="S76" s="57"/>
      <c r="T76" s="57"/>
      <c r="U76" s="57"/>
      <c r="V76" s="57"/>
      <c r="W76" s="57"/>
      <c r="X76" s="58"/>
      <c r="Y76" s="61">
        <f>SUM(Y64/Y70)</f>
        <v>5505</v>
      </c>
      <c r="Z76" s="61"/>
      <c r="AA76" s="61"/>
      <c r="AB76" s="61"/>
      <c r="AC76" s="61"/>
      <c r="AD76" s="61"/>
      <c r="AE76" s="61"/>
      <c r="AF76" s="61"/>
      <c r="AG76" s="61"/>
      <c r="AH76" s="61"/>
      <c r="AI76" s="61">
        <f>Y76+AD76</f>
        <v>5505</v>
      </c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>
        <f>AN76+AS76</f>
        <v>0</v>
      </c>
      <c r="AY76" s="61"/>
      <c r="AZ76" s="61"/>
      <c r="BA76" s="61"/>
      <c r="BB76" s="61"/>
      <c r="BC76" s="61">
        <f>AN76-Y76</f>
        <v>-5505</v>
      </c>
      <c r="BD76" s="61"/>
      <c r="BE76" s="61"/>
      <c r="BF76" s="61"/>
      <c r="BG76" s="61"/>
      <c r="BH76" s="61">
        <f>AS76-AD76</f>
        <v>0</v>
      </c>
      <c r="BI76" s="61"/>
      <c r="BJ76" s="61"/>
      <c r="BK76" s="61"/>
      <c r="BL76" s="61"/>
      <c r="BM76" s="61">
        <f>BC76+BH76</f>
        <v>-5505</v>
      </c>
      <c r="BN76" s="61"/>
      <c r="BO76" s="61"/>
      <c r="BP76" s="61"/>
      <c r="BQ76" s="61"/>
      <c r="BR76" s="9"/>
      <c r="BS76" s="9"/>
      <c r="BT76" s="9"/>
      <c r="BU76" s="9"/>
      <c r="BV76" s="9"/>
      <c r="BW76" s="9"/>
      <c r="BX76" s="9"/>
      <c r="BY76" s="9"/>
      <c r="BZ76" s="22"/>
    </row>
    <row r="77" spans="1:80" s="23" customFormat="1" ht="52.5" hidden="1" customHeight="1">
      <c r="A77" s="52"/>
      <c r="B77" s="52"/>
      <c r="C77" s="56" t="s">
        <v>98</v>
      </c>
      <c r="D77" s="57"/>
      <c r="E77" s="57"/>
      <c r="F77" s="57"/>
      <c r="G77" s="57"/>
      <c r="H77" s="57"/>
      <c r="I77" s="58"/>
      <c r="J77" s="59" t="s">
        <v>86</v>
      </c>
      <c r="K77" s="59"/>
      <c r="L77" s="59"/>
      <c r="M77" s="59"/>
      <c r="N77" s="59"/>
      <c r="O77" s="56" t="s">
        <v>90</v>
      </c>
      <c r="P77" s="57"/>
      <c r="Q77" s="57"/>
      <c r="R77" s="57"/>
      <c r="S77" s="57"/>
      <c r="T77" s="57"/>
      <c r="U77" s="57"/>
      <c r="V77" s="57"/>
      <c r="W77" s="57"/>
      <c r="X77" s="58"/>
      <c r="Y77" s="61"/>
      <c r="Z77" s="61"/>
      <c r="AA77" s="61"/>
      <c r="AB77" s="61"/>
      <c r="AC77" s="61"/>
      <c r="AD77" s="61" t="e">
        <f>SUM(AD65/AD71)</f>
        <v>#DIV/0!</v>
      </c>
      <c r="AE77" s="61"/>
      <c r="AF77" s="61"/>
      <c r="AG77" s="61"/>
      <c r="AH77" s="61"/>
      <c r="AI77" s="61" t="e">
        <f>Y77+AD77</f>
        <v>#DIV/0!</v>
      </c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>
        <f>AN77+AS77</f>
        <v>0</v>
      </c>
      <c r="AY77" s="61"/>
      <c r="AZ77" s="61"/>
      <c r="BA77" s="61"/>
      <c r="BB77" s="61"/>
      <c r="BC77" s="61">
        <f>AN77-Y77</f>
        <v>0</v>
      </c>
      <c r="BD77" s="61"/>
      <c r="BE77" s="61"/>
      <c r="BF77" s="61"/>
      <c r="BG77" s="61"/>
      <c r="BH77" s="61" t="e">
        <f>AS77-AD77</f>
        <v>#DIV/0!</v>
      </c>
      <c r="BI77" s="61"/>
      <c r="BJ77" s="61"/>
      <c r="BK77" s="61"/>
      <c r="BL77" s="61"/>
      <c r="BM77" s="61" t="e">
        <f>BC77+BH77</f>
        <v>#DIV/0!</v>
      </c>
      <c r="BN77" s="61"/>
      <c r="BO77" s="61"/>
      <c r="BP77" s="61"/>
      <c r="BQ77" s="61"/>
      <c r="BR77" s="9"/>
      <c r="BS77" s="9"/>
      <c r="BT77" s="9"/>
      <c r="BU77" s="9"/>
      <c r="BV77" s="9"/>
      <c r="BW77" s="9"/>
      <c r="BX77" s="9"/>
      <c r="BY77" s="9"/>
      <c r="BZ77" s="22"/>
    </row>
    <row r="78" spans="1:80" s="23" customFormat="1" ht="3" hidden="1" customHeight="1">
      <c r="A78" s="52"/>
      <c r="B78" s="52"/>
      <c r="C78" s="56" t="s">
        <v>99</v>
      </c>
      <c r="D78" s="57"/>
      <c r="E78" s="57"/>
      <c r="F78" s="57"/>
      <c r="G78" s="57"/>
      <c r="H78" s="57"/>
      <c r="I78" s="58"/>
      <c r="J78" s="59" t="s">
        <v>86</v>
      </c>
      <c r="K78" s="59"/>
      <c r="L78" s="59"/>
      <c r="M78" s="59"/>
      <c r="N78" s="59"/>
      <c r="O78" s="56" t="s">
        <v>90</v>
      </c>
      <c r="P78" s="57"/>
      <c r="Q78" s="57"/>
      <c r="R78" s="57"/>
      <c r="S78" s="57"/>
      <c r="T78" s="57"/>
      <c r="U78" s="57"/>
      <c r="V78" s="57"/>
      <c r="W78" s="57"/>
      <c r="X78" s="58"/>
      <c r="Y78" s="61"/>
      <c r="Z78" s="61"/>
      <c r="AA78" s="61"/>
      <c r="AB78" s="61"/>
      <c r="AC78" s="61"/>
      <c r="AD78" s="61" t="e">
        <f>SUM(AD66/AD72)</f>
        <v>#DIV/0!</v>
      </c>
      <c r="AE78" s="61"/>
      <c r="AF78" s="61"/>
      <c r="AG78" s="61"/>
      <c r="AH78" s="61"/>
      <c r="AI78" s="61" t="e">
        <f>Y78+AD78</f>
        <v>#DIV/0!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>
        <f>AN78+AS78</f>
        <v>0</v>
      </c>
      <c r="AY78" s="61"/>
      <c r="AZ78" s="61"/>
      <c r="BA78" s="61"/>
      <c r="BB78" s="61"/>
      <c r="BC78" s="61">
        <f>AN78-Y78</f>
        <v>0</v>
      </c>
      <c r="BD78" s="61"/>
      <c r="BE78" s="61"/>
      <c r="BF78" s="61"/>
      <c r="BG78" s="61"/>
      <c r="BH78" s="61" t="e">
        <f>AS78-AD78</f>
        <v>#DIV/0!</v>
      </c>
      <c r="BI78" s="61"/>
      <c r="BJ78" s="61"/>
      <c r="BK78" s="61"/>
      <c r="BL78" s="61"/>
      <c r="BM78" s="61" t="e">
        <f>BC78+BH78</f>
        <v>#DIV/0!</v>
      </c>
      <c r="BN78" s="61"/>
      <c r="BO78" s="61"/>
      <c r="BP78" s="61"/>
      <c r="BQ78" s="61"/>
      <c r="BR78" s="9"/>
      <c r="BS78" s="9"/>
      <c r="BT78" s="9"/>
      <c r="BU78" s="9"/>
      <c r="BV78" s="9"/>
      <c r="BW78" s="9"/>
      <c r="BX78" s="9"/>
      <c r="BY78" s="9"/>
      <c r="BZ78" s="22"/>
    </row>
    <row r="79" spans="1:80" s="23" customFormat="1" ht="40.5" customHeight="1">
      <c r="A79" s="52">
        <v>2</v>
      </c>
      <c r="B79" s="52"/>
      <c r="C79" s="56" t="s">
        <v>135</v>
      </c>
      <c r="D79" s="57"/>
      <c r="E79" s="57"/>
      <c r="F79" s="57"/>
      <c r="G79" s="57"/>
      <c r="H79" s="57"/>
      <c r="I79" s="58"/>
      <c r="J79" s="59" t="s">
        <v>86</v>
      </c>
      <c r="K79" s="59"/>
      <c r="L79" s="59"/>
      <c r="M79" s="59"/>
      <c r="N79" s="59"/>
      <c r="O79" s="56" t="s">
        <v>90</v>
      </c>
      <c r="P79" s="57"/>
      <c r="Q79" s="57"/>
      <c r="R79" s="57"/>
      <c r="S79" s="57"/>
      <c r="T79" s="57"/>
      <c r="U79" s="57"/>
      <c r="V79" s="57"/>
      <c r="W79" s="57"/>
      <c r="X79" s="58"/>
      <c r="Y79" s="61"/>
      <c r="Z79" s="61"/>
      <c r="AA79" s="61"/>
      <c r="AB79" s="61"/>
      <c r="AC79" s="61"/>
      <c r="AD79" s="61">
        <f>SUM(AD67/AD73)</f>
        <v>37529</v>
      </c>
      <c r="AE79" s="61"/>
      <c r="AF79" s="61"/>
      <c r="AG79" s="61"/>
      <c r="AH79" s="61"/>
      <c r="AI79" s="61">
        <f>Y79+AD79</f>
        <v>37529</v>
      </c>
      <c r="AJ79" s="61"/>
      <c r="AK79" s="61"/>
      <c r="AL79" s="61"/>
      <c r="AM79" s="61"/>
      <c r="AN79" s="61"/>
      <c r="AO79" s="61"/>
      <c r="AP79" s="61"/>
      <c r="AQ79" s="61"/>
      <c r="AR79" s="61"/>
      <c r="AS79" s="61">
        <f>SUM(AS67/AS73)</f>
        <v>37340</v>
      </c>
      <c r="AT79" s="61"/>
      <c r="AU79" s="61"/>
      <c r="AV79" s="61"/>
      <c r="AW79" s="61"/>
      <c r="AX79" s="61">
        <f>AN79+AS79</f>
        <v>37340</v>
      </c>
      <c r="AY79" s="61"/>
      <c r="AZ79" s="61"/>
      <c r="BA79" s="61"/>
      <c r="BB79" s="61"/>
      <c r="BC79" s="61">
        <f>AN79-Y79</f>
        <v>0</v>
      </c>
      <c r="BD79" s="61"/>
      <c r="BE79" s="61"/>
      <c r="BF79" s="61"/>
      <c r="BG79" s="61"/>
      <c r="BH79" s="61">
        <f>AS79-AD79</f>
        <v>-189</v>
      </c>
      <c r="BI79" s="61"/>
      <c r="BJ79" s="61"/>
      <c r="BK79" s="61"/>
      <c r="BL79" s="61"/>
      <c r="BM79" s="61">
        <f>BC79+BH79</f>
        <v>-189</v>
      </c>
      <c r="BN79" s="61"/>
      <c r="BO79" s="61"/>
      <c r="BP79" s="61"/>
      <c r="BQ79" s="61"/>
      <c r="BR79" s="9"/>
      <c r="BS79" s="9"/>
      <c r="BT79" s="9"/>
      <c r="BU79" s="9"/>
      <c r="BV79" s="9"/>
      <c r="BW79" s="9"/>
      <c r="BX79" s="9"/>
      <c r="BY79" s="9"/>
      <c r="BZ79" s="22"/>
    </row>
    <row r="80" spans="1:80" ht="15.75" customHeight="1">
      <c r="A80" s="52"/>
      <c r="B80" s="52"/>
      <c r="C80" s="53" t="s">
        <v>105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5"/>
      <c r="BR80" s="9"/>
      <c r="BS80" s="9"/>
      <c r="BT80" s="9"/>
      <c r="BU80" s="9"/>
      <c r="BV80" s="9"/>
      <c r="BW80" s="9"/>
      <c r="BX80" s="9"/>
      <c r="BY80" s="9"/>
      <c r="BZ80" s="7"/>
      <c r="CB80" s="1" t="s">
        <v>71</v>
      </c>
    </row>
    <row r="81" spans="1:80" ht="15.75" customHeight="1">
      <c r="A81" s="64">
        <v>0</v>
      </c>
      <c r="B81" s="64"/>
      <c r="C81" s="65" t="s">
        <v>92</v>
      </c>
      <c r="D81" s="66"/>
      <c r="E81" s="66"/>
      <c r="F81" s="66"/>
      <c r="G81" s="66"/>
      <c r="H81" s="66"/>
      <c r="I81" s="67"/>
      <c r="J81" s="68" t="s">
        <v>66</v>
      </c>
      <c r="K81" s="68"/>
      <c r="L81" s="68"/>
      <c r="M81" s="68"/>
      <c r="N81" s="68"/>
      <c r="O81" s="65" t="s">
        <v>66</v>
      </c>
      <c r="P81" s="66"/>
      <c r="Q81" s="66"/>
      <c r="R81" s="66"/>
      <c r="S81" s="66"/>
      <c r="T81" s="66"/>
      <c r="U81" s="66"/>
      <c r="V81" s="66"/>
      <c r="W81" s="66"/>
      <c r="X81" s="67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69"/>
      <c r="AW81" s="69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  <c r="BO81" s="70"/>
      <c r="BP81" s="70"/>
      <c r="BQ81" s="70"/>
      <c r="BR81" s="9"/>
      <c r="BS81" s="9"/>
      <c r="BT81" s="9"/>
      <c r="BU81" s="9"/>
      <c r="BV81" s="9"/>
      <c r="BW81" s="9"/>
      <c r="BX81" s="9"/>
      <c r="BY81" s="9"/>
      <c r="BZ81" s="7"/>
    </row>
    <row r="82" spans="1:80" ht="25.5" customHeight="1">
      <c r="A82" s="52">
        <v>1</v>
      </c>
      <c r="B82" s="52"/>
      <c r="C82" s="56" t="s">
        <v>101</v>
      </c>
      <c r="D82" s="57"/>
      <c r="E82" s="57"/>
      <c r="F82" s="57"/>
      <c r="G82" s="57"/>
      <c r="H82" s="57"/>
      <c r="I82" s="58"/>
      <c r="J82" s="59" t="s">
        <v>93</v>
      </c>
      <c r="K82" s="59"/>
      <c r="L82" s="59"/>
      <c r="M82" s="59"/>
      <c r="N82" s="59"/>
      <c r="O82" s="56" t="s">
        <v>90</v>
      </c>
      <c r="P82" s="57"/>
      <c r="Q82" s="57"/>
      <c r="R82" s="57"/>
      <c r="S82" s="57"/>
      <c r="T82" s="57"/>
      <c r="U82" s="57"/>
      <c r="V82" s="57"/>
      <c r="W82" s="57"/>
      <c r="X82" s="58"/>
      <c r="Y82" s="60">
        <v>100</v>
      </c>
      <c r="Z82" s="60"/>
      <c r="AA82" s="60"/>
      <c r="AB82" s="60"/>
      <c r="AC82" s="60"/>
      <c r="AD82" s="60"/>
      <c r="AE82" s="60"/>
      <c r="AF82" s="60"/>
      <c r="AG82" s="60"/>
      <c r="AH82" s="60"/>
      <c r="AI82" s="60">
        <f>Y82+AD82</f>
        <v>100</v>
      </c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51">
        <f>AN82+AS82</f>
        <v>0</v>
      </c>
      <c r="AY82" s="51"/>
      <c r="AZ82" s="51"/>
      <c r="BA82" s="51"/>
      <c r="BB82" s="51"/>
      <c r="BC82" s="51">
        <f>AN82-Y82</f>
        <v>-100</v>
      </c>
      <c r="BD82" s="51"/>
      <c r="BE82" s="51"/>
      <c r="BF82" s="51"/>
      <c r="BG82" s="51"/>
      <c r="BH82" s="51">
        <f>AS82-AD82</f>
        <v>0</v>
      </c>
      <c r="BI82" s="51"/>
      <c r="BJ82" s="51"/>
      <c r="BK82" s="51"/>
      <c r="BL82" s="51"/>
      <c r="BM82" s="51">
        <f>BC82+BH82</f>
        <v>-100</v>
      </c>
      <c r="BN82" s="51"/>
      <c r="BO82" s="51"/>
      <c r="BP82" s="51"/>
      <c r="BQ82" s="51"/>
      <c r="BR82" s="9"/>
      <c r="BS82" s="9"/>
      <c r="BT82" s="9"/>
      <c r="BU82" s="9"/>
      <c r="BV82" s="9"/>
      <c r="BW82" s="9"/>
      <c r="BX82" s="9"/>
      <c r="BY82" s="9"/>
      <c r="BZ82" s="7"/>
    </row>
    <row r="83" spans="1:80" ht="51.75" hidden="1" customHeight="1">
      <c r="A83" s="52">
        <v>2</v>
      </c>
      <c r="B83" s="52"/>
      <c r="C83" s="56" t="s">
        <v>102</v>
      </c>
      <c r="D83" s="57"/>
      <c r="E83" s="57"/>
      <c r="F83" s="57"/>
      <c r="G83" s="57"/>
      <c r="H83" s="57"/>
      <c r="I83" s="58"/>
      <c r="J83" s="59" t="s">
        <v>93</v>
      </c>
      <c r="K83" s="59"/>
      <c r="L83" s="59"/>
      <c r="M83" s="59"/>
      <c r="N83" s="59"/>
      <c r="O83" s="56" t="s">
        <v>90</v>
      </c>
      <c r="P83" s="57"/>
      <c r="Q83" s="57"/>
      <c r="R83" s="57"/>
      <c r="S83" s="57"/>
      <c r="T83" s="57"/>
      <c r="U83" s="57"/>
      <c r="V83" s="57"/>
      <c r="W83" s="57"/>
      <c r="X83" s="58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>
        <f>Y83+AD83</f>
        <v>0</v>
      </c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51">
        <f>AN83+AS83</f>
        <v>0</v>
      </c>
      <c r="AY83" s="51"/>
      <c r="AZ83" s="51"/>
      <c r="BA83" s="51"/>
      <c r="BB83" s="51"/>
      <c r="BC83" s="51">
        <f>AN83-Y83</f>
        <v>0</v>
      </c>
      <c r="BD83" s="51"/>
      <c r="BE83" s="51"/>
      <c r="BF83" s="51"/>
      <c r="BG83" s="51"/>
      <c r="BH83" s="51">
        <f>AS83-AD83</f>
        <v>0</v>
      </c>
      <c r="BI83" s="51"/>
      <c r="BJ83" s="51"/>
      <c r="BK83" s="51"/>
      <c r="BL83" s="51"/>
      <c r="BM83" s="51">
        <f>BC83+BH83</f>
        <v>0</v>
      </c>
      <c r="BN83" s="51"/>
      <c r="BO83" s="51"/>
      <c r="BP83" s="51"/>
      <c r="BQ83" s="51"/>
      <c r="BR83" s="9"/>
      <c r="BS83" s="9"/>
      <c r="BT83" s="9"/>
      <c r="BU83" s="9"/>
      <c r="BV83" s="9"/>
      <c r="BW83" s="9"/>
      <c r="BX83" s="9"/>
      <c r="BY83" s="9"/>
      <c r="BZ83" s="7"/>
    </row>
    <row r="84" spans="1:80" ht="38.25" hidden="1" customHeight="1">
      <c r="A84" s="52">
        <v>3</v>
      </c>
      <c r="B84" s="52"/>
      <c r="C84" s="56" t="s">
        <v>103</v>
      </c>
      <c r="D84" s="57"/>
      <c r="E84" s="57"/>
      <c r="F84" s="57"/>
      <c r="G84" s="57"/>
      <c r="H84" s="57"/>
      <c r="I84" s="58"/>
      <c r="J84" s="59" t="s">
        <v>93</v>
      </c>
      <c r="K84" s="59"/>
      <c r="L84" s="59"/>
      <c r="M84" s="59"/>
      <c r="N84" s="59"/>
      <c r="O84" s="56" t="s">
        <v>90</v>
      </c>
      <c r="P84" s="57"/>
      <c r="Q84" s="57"/>
      <c r="R84" s="57"/>
      <c r="S84" s="57"/>
      <c r="T84" s="57"/>
      <c r="U84" s="57"/>
      <c r="V84" s="57"/>
      <c r="W84" s="57"/>
      <c r="X84" s="58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>
        <f>Y84+AD84</f>
        <v>0</v>
      </c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51">
        <f>AN84+AS84</f>
        <v>0</v>
      </c>
      <c r="AY84" s="51"/>
      <c r="AZ84" s="51"/>
      <c r="BA84" s="51"/>
      <c r="BB84" s="51"/>
      <c r="BC84" s="51">
        <f>AN84-Y84</f>
        <v>0</v>
      </c>
      <c r="BD84" s="51"/>
      <c r="BE84" s="51"/>
      <c r="BF84" s="51"/>
      <c r="BG84" s="51"/>
      <c r="BH84" s="51">
        <f>AS84-AD84</f>
        <v>0</v>
      </c>
      <c r="BI84" s="51"/>
      <c r="BJ84" s="51"/>
      <c r="BK84" s="51"/>
      <c r="BL84" s="51"/>
      <c r="BM84" s="51">
        <f>BC84+BH84</f>
        <v>0</v>
      </c>
      <c r="BN84" s="51"/>
      <c r="BO84" s="51"/>
      <c r="BP84" s="51"/>
      <c r="BQ84" s="51"/>
      <c r="BR84" s="9"/>
      <c r="BS84" s="9"/>
      <c r="BT84" s="9"/>
      <c r="BU84" s="9"/>
      <c r="BV84" s="9"/>
      <c r="BW84" s="9"/>
      <c r="BX84" s="9"/>
      <c r="BY84" s="9"/>
      <c r="BZ84" s="7"/>
    </row>
    <row r="85" spans="1:80" ht="51.75" customHeight="1">
      <c r="A85" s="52">
        <v>2</v>
      </c>
      <c r="B85" s="52"/>
      <c r="C85" s="56" t="s">
        <v>98</v>
      </c>
      <c r="D85" s="57"/>
      <c r="E85" s="57"/>
      <c r="F85" s="57"/>
      <c r="G85" s="57"/>
      <c r="H85" s="57"/>
      <c r="I85" s="58"/>
      <c r="J85" s="59" t="s">
        <v>93</v>
      </c>
      <c r="K85" s="59"/>
      <c r="L85" s="59"/>
      <c r="M85" s="59"/>
      <c r="N85" s="59"/>
      <c r="O85" s="56" t="s">
        <v>90</v>
      </c>
      <c r="P85" s="57"/>
      <c r="Q85" s="57"/>
      <c r="R85" s="57"/>
      <c r="S85" s="57"/>
      <c r="T85" s="57"/>
      <c r="U85" s="57"/>
      <c r="V85" s="57"/>
      <c r="W85" s="57"/>
      <c r="X85" s="58"/>
      <c r="Y85" s="60"/>
      <c r="Z85" s="60"/>
      <c r="AA85" s="60"/>
      <c r="AB85" s="60"/>
      <c r="AC85" s="60"/>
      <c r="AD85" s="60">
        <v>100</v>
      </c>
      <c r="AE85" s="60"/>
      <c r="AF85" s="60"/>
      <c r="AG85" s="60"/>
      <c r="AH85" s="60"/>
      <c r="AI85" s="60">
        <f>Y85+AD85</f>
        <v>100</v>
      </c>
      <c r="AJ85" s="60"/>
      <c r="AK85" s="60"/>
      <c r="AL85" s="60"/>
      <c r="AM85" s="60"/>
      <c r="AN85" s="60"/>
      <c r="AO85" s="60"/>
      <c r="AP85" s="60"/>
      <c r="AQ85" s="60"/>
      <c r="AR85" s="60"/>
      <c r="AS85" s="60">
        <v>100</v>
      </c>
      <c r="AT85" s="60"/>
      <c r="AU85" s="60"/>
      <c r="AV85" s="60"/>
      <c r="AW85" s="60"/>
      <c r="AX85" s="51">
        <f>AN85+AS85</f>
        <v>100</v>
      </c>
      <c r="AY85" s="51"/>
      <c r="AZ85" s="51"/>
      <c r="BA85" s="51"/>
      <c r="BB85" s="51"/>
      <c r="BC85" s="51">
        <f>AN85-Y85</f>
        <v>0</v>
      </c>
      <c r="BD85" s="51"/>
      <c r="BE85" s="51"/>
      <c r="BF85" s="51"/>
      <c r="BG85" s="51"/>
      <c r="BH85" s="51">
        <f>AS85-AD85</f>
        <v>0</v>
      </c>
      <c r="BI85" s="51"/>
      <c r="BJ85" s="51"/>
      <c r="BK85" s="51"/>
      <c r="BL85" s="51"/>
      <c r="BM85" s="51">
        <f>BC85+BH85</f>
        <v>0</v>
      </c>
      <c r="BN85" s="51"/>
      <c r="BO85" s="51"/>
      <c r="BP85" s="51"/>
      <c r="BQ85" s="51"/>
      <c r="BR85" s="9"/>
      <c r="BS85" s="9"/>
      <c r="BT85" s="9"/>
      <c r="BU85" s="9"/>
      <c r="BV85" s="9"/>
      <c r="BW85" s="9"/>
      <c r="BX85" s="9"/>
      <c r="BY85" s="9"/>
      <c r="BZ85" s="7"/>
    </row>
    <row r="86" spans="1:80" ht="15.75" customHeight="1">
      <c r="A86" s="52"/>
      <c r="B86" s="52"/>
      <c r="C86" s="53" t="s">
        <v>105</v>
      </c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5"/>
      <c r="BR86" s="9"/>
      <c r="BS86" s="9"/>
      <c r="BT86" s="9"/>
      <c r="BU86" s="9"/>
      <c r="BV86" s="9"/>
      <c r="BW86" s="9"/>
      <c r="BX86" s="9"/>
      <c r="BY86" s="9"/>
      <c r="BZ86" s="7"/>
      <c r="CB86" s="1" t="s">
        <v>71</v>
      </c>
    </row>
    <row r="87" spans="1:80" ht="15.95" customHeight="1">
      <c r="A87" s="85" t="s">
        <v>56</v>
      </c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5"/>
      <c r="BB87" s="85"/>
      <c r="BC87" s="85"/>
      <c r="BD87" s="85"/>
      <c r="BE87" s="85"/>
      <c r="BF87" s="85"/>
      <c r="BG87" s="85"/>
      <c r="BH87" s="85"/>
      <c r="BI87" s="85"/>
      <c r="BJ87" s="85"/>
      <c r="BK87" s="85"/>
      <c r="BL87" s="85"/>
    </row>
    <row r="88" spans="1:80" ht="15.75" hidden="1" customHeight="1">
      <c r="A88" s="128"/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/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128"/>
      <c r="BH88" s="128"/>
      <c r="BI88" s="128"/>
      <c r="BJ88" s="128"/>
      <c r="BK88" s="128"/>
      <c r="BL88" s="128"/>
    </row>
    <row r="89" spans="1:80" ht="15" hidden="1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</row>
    <row r="90" spans="1:80" ht="15.95" hidden="1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</row>
    <row r="91" spans="1:80" ht="36.75" customHeight="1">
      <c r="A91" s="123" t="s">
        <v>74</v>
      </c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3"/>
      <c r="AO91" s="3"/>
      <c r="AP91" s="101" t="s">
        <v>76</v>
      </c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  <c r="BH91" s="101"/>
    </row>
    <row r="92" spans="1:80">
      <c r="W92" s="122" t="s">
        <v>12</v>
      </c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35"/>
      <c r="AO92" s="35"/>
      <c r="AP92" s="122" t="s">
        <v>13</v>
      </c>
      <c r="AQ92" s="122"/>
      <c r="AR92" s="122"/>
      <c r="AS92" s="122"/>
      <c r="AT92" s="122"/>
      <c r="AU92" s="122"/>
      <c r="AV92" s="122"/>
      <c r="AW92" s="122"/>
      <c r="AX92" s="122"/>
      <c r="AY92" s="122"/>
      <c r="AZ92" s="122"/>
      <c r="BA92" s="122"/>
      <c r="BB92" s="122"/>
      <c r="BC92" s="122"/>
      <c r="BD92" s="122"/>
      <c r="BE92" s="122"/>
      <c r="BF92" s="122"/>
      <c r="BG92" s="122"/>
      <c r="BH92" s="122"/>
    </row>
    <row r="93" spans="1:80" ht="7.5" customHeight="1"/>
    <row r="94" spans="1:80" hidden="1"/>
    <row r="95" spans="1:80" ht="31.5" customHeight="1">
      <c r="A95" s="123" t="s">
        <v>75</v>
      </c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3"/>
      <c r="AO95" s="3"/>
      <c r="AP95" s="101" t="s">
        <v>106</v>
      </c>
      <c r="AQ95" s="101"/>
      <c r="AR95" s="101"/>
      <c r="AS95" s="101"/>
      <c r="AT95" s="101"/>
      <c r="AU95" s="101"/>
      <c r="AV95" s="101"/>
      <c r="AW95" s="101"/>
      <c r="AX95" s="101"/>
      <c r="AY95" s="101"/>
      <c r="AZ95" s="101"/>
      <c r="BA95" s="101"/>
      <c r="BB95" s="101"/>
      <c r="BC95" s="101"/>
      <c r="BD95" s="101"/>
      <c r="BE95" s="101"/>
      <c r="BF95" s="101"/>
      <c r="BG95" s="101"/>
      <c r="BH95" s="101"/>
    </row>
    <row r="96" spans="1:80">
      <c r="W96" s="122" t="s">
        <v>12</v>
      </c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35"/>
      <c r="AO96" s="35"/>
      <c r="AP96" s="122" t="s">
        <v>13</v>
      </c>
      <c r="AQ96" s="122"/>
      <c r="AR96" s="122"/>
      <c r="AS96" s="122"/>
      <c r="AT96" s="122"/>
      <c r="AU96" s="122"/>
      <c r="AV96" s="122"/>
      <c r="AW96" s="122"/>
      <c r="AX96" s="122"/>
      <c r="AY96" s="122"/>
      <c r="AZ96" s="122"/>
      <c r="BA96" s="122"/>
      <c r="BB96" s="122"/>
      <c r="BC96" s="122"/>
      <c r="BD96" s="122"/>
      <c r="BE96" s="122"/>
      <c r="BF96" s="122"/>
      <c r="BG96" s="122"/>
      <c r="BH96" s="122"/>
    </row>
  </sheetData>
  <mergeCells count="476">
    <mergeCell ref="W92:AM92"/>
    <mergeCell ref="AP92:BH92"/>
    <mergeCell ref="A95:V95"/>
    <mergeCell ref="W95:AM95"/>
    <mergeCell ref="AP95:BH95"/>
    <mergeCell ref="W96:AM96"/>
    <mergeCell ref="AP96:BH96"/>
    <mergeCell ref="BM85:BQ85"/>
    <mergeCell ref="A86:B86"/>
    <mergeCell ref="C86:BQ86"/>
    <mergeCell ref="A87:BL87"/>
    <mergeCell ref="A88:BL88"/>
    <mergeCell ref="A91:V91"/>
    <mergeCell ref="W91:AM91"/>
    <mergeCell ref="AP91:BH91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3:BQ83"/>
    <mergeCell ref="AI83:AM83"/>
    <mergeCell ref="AN83:AR83"/>
    <mergeCell ref="AS83:AW83"/>
    <mergeCell ref="AX83:BB83"/>
    <mergeCell ref="BC83:BG83"/>
    <mergeCell ref="BH83:BL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81:B81"/>
    <mergeCell ref="C81:I81"/>
    <mergeCell ref="J81:N81"/>
    <mergeCell ref="O81:X81"/>
    <mergeCell ref="Y81:AC81"/>
    <mergeCell ref="AD81:AH81"/>
    <mergeCell ref="AX82:BB82"/>
    <mergeCell ref="BC82:BG82"/>
    <mergeCell ref="A80:B80"/>
    <mergeCell ref="C80:BQ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X79:BB79"/>
    <mergeCell ref="BC79:BG79"/>
    <mergeCell ref="BH79:BL79"/>
    <mergeCell ref="BM79:BQ79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76:B76"/>
    <mergeCell ref="C76:I76"/>
    <mergeCell ref="J76:N76"/>
    <mergeCell ref="O76:X76"/>
    <mergeCell ref="Y76:AC76"/>
    <mergeCell ref="AD76:AH76"/>
    <mergeCell ref="AX77:BB77"/>
    <mergeCell ref="BC77:BG77"/>
    <mergeCell ref="AN75:AR75"/>
    <mergeCell ref="AS75:AW75"/>
    <mergeCell ref="AX75:BB75"/>
    <mergeCell ref="BC75:BG75"/>
    <mergeCell ref="BH75:BL75"/>
    <mergeCell ref="BM75:BQ75"/>
    <mergeCell ref="BM73:BQ73"/>
    <mergeCell ref="A74:B74"/>
    <mergeCell ref="C74:BQ74"/>
    <mergeCell ref="A75:B75"/>
    <mergeCell ref="C75:I75"/>
    <mergeCell ref="J75:N75"/>
    <mergeCell ref="O75:X75"/>
    <mergeCell ref="Y75:AC75"/>
    <mergeCell ref="AD75:AH75"/>
    <mergeCell ref="AI75:AM75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71:BQ71"/>
    <mergeCell ref="AI71:AM71"/>
    <mergeCell ref="AN71:AR71"/>
    <mergeCell ref="AS71:AW71"/>
    <mergeCell ref="AX71:BB71"/>
    <mergeCell ref="BC71:BG71"/>
    <mergeCell ref="BH71:BL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AX70:BB70"/>
    <mergeCell ref="BC70:BG70"/>
    <mergeCell ref="AX67:BB67"/>
    <mergeCell ref="BC67:BG67"/>
    <mergeCell ref="BH67:BL67"/>
    <mergeCell ref="BM67:BQ67"/>
    <mergeCell ref="A68:B68"/>
    <mergeCell ref="C68:BQ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BM64:BQ64"/>
    <mergeCell ref="AI64:AM64"/>
    <mergeCell ref="AN64:AR64"/>
    <mergeCell ref="AS64:AW64"/>
    <mergeCell ref="AX64:BB64"/>
    <mergeCell ref="BC64:BG64"/>
    <mergeCell ref="BH64:BL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X61:BB61"/>
    <mergeCell ref="BC61:BG61"/>
    <mergeCell ref="BH61:BL61"/>
    <mergeCell ref="BM61:BQ61"/>
    <mergeCell ref="A62:B62"/>
    <mergeCell ref="C62:I62"/>
    <mergeCell ref="J62:N62"/>
    <mergeCell ref="O62:X62"/>
    <mergeCell ref="Y62:AC62"/>
    <mergeCell ref="AD62:AH62"/>
    <mergeCell ref="BM62:BQ62"/>
    <mergeCell ref="AI62:AM62"/>
    <mergeCell ref="AN62:AR62"/>
    <mergeCell ref="AS62:AW62"/>
    <mergeCell ref="AX62:BB62"/>
    <mergeCell ref="BC62:BG62"/>
    <mergeCell ref="BH62:BL62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S61:AW61"/>
    <mergeCell ref="BG55:BL55"/>
    <mergeCell ref="A57:BQ57"/>
    <mergeCell ref="A59:B60"/>
    <mergeCell ref="C59:I60"/>
    <mergeCell ref="J59:N60"/>
    <mergeCell ref="O59:X60"/>
    <mergeCell ref="Y59:AM59"/>
    <mergeCell ref="AN59:BB59"/>
    <mergeCell ref="BC59:BQ59"/>
    <mergeCell ref="Y60:AC60"/>
    <mergeCell ref="AD60:AH60"/>
    <mergeCell ref="AI60:AM60"/>
    <mergeCell ref="AN60:AR60"/>
    <mergeCell ref="AS60:AW60"/>
    <mergeCell ref="AX60:BB60"/>
    <mergeCell ref="BC60:BG60"/>
    <mergeCell ref="BH60:BL60"/>
    <mergeCell ref="BM60:BQ60"/>
    <mergeCell ref="A55:P55"/>
    <mergeCell ref="Q55:U55"/>
    <mergeCell ref="V55:Z55"/>
    <mergeCell ref="AA55:AF55"/>
    <mergeCell ref="AG55:AK55"/>
    <mergeCell ref="AL55:AP55"/>
    <mergeCell ref="AQ55:AV55"/>
    <mergeCell ref="AW55:BA55"/>
    <mergeCell ref="BB55:BF55"/>
    <mergeCell ref="BG53:BL53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BB54:BF54"/>
    <mergeCell ref="BG54:BL54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A50:BL50"/>
    <mergeCell ref="A51:P52"/>
    <mergeCell ref="Q51:AF51"/>
    <mergeCell ref="AG51:AV51"/>
    <mergeCell ref="AW51:BL51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BG52:BL52"/>
    <mergeCell ref="AU47:AY47"/>
    <mergeCell ref="AZ47:BC47"/>
    <mergeCell ref="BD47:BH47"/>
    <mergeCell ref="BI47:BM47"/>
    <mergeCell ref="BN47:BQ47"/>
    <mergeCell ref="A49:BL49"/>
    <mergeCell ref="A47:B47"/>
    <mergeCell ref="C47:Z47"/>
    <mergeCell ref="AA47:AE47"/>
    <mergeCell ref="AF47:AJ47"/>
    <mergeCell ref="AK47:AO47"/>
    <mergeCell ref="AP47:AT47"/>
    <mergeCell ref="AU45:AY45"/>
    <mergeCell ref="AZ45:BC45"/>
    <mergeCell ref="BD45:BH45"/>
    <mergeCell ref="BI45:BM45"/>
    <mergeCell ref="BN45:BQ45"/>
    <mergeCell ref="A46:B46"/>
    <mergeCell ref="C46:BQ46"/>
    <mergeCell ref="A45:B45"/>
    <mergeCell ref="C45:Z45"/>
    <mergeCell ref="AA45:AE45"/>
    <mergeCell ref="AF45:AJ45"/>
    <mergeCell ref="AK45:AO45"/>
    <mergeCell ref="AP45:AT45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P43:AT43"/>
    <mergeCell ref="A44:B44"/>
    <mergeCell ref="C44:Z44"/>
    <mergeCell ref="AA44:AE44"/>
    <mergeCell ref="AF44:AJ44"/>
    <mergeCell ref="AK44:AO44"/>
    <mergeCell ref="A43:B43"/>
    <mergeCell ref="C43:Z43"/>
    <mergeCell ref="AA43:AE43"/>
    <mergeCell ref="AF43:AJ43"/>
    <mergeCell ref="AK43:AO43"/>
    <mergeCell ref="AP42:AT42"/>
    <mergeCell ref="AU42:AY42"/>
    <mergeCell ref="AZ42:BC42"/>
    <mergeCell ref="BD42:BH42"/>
    <mergeCell ref="BI42:BM42"/>
    <mergeCell ref="BN42:BQ42"/>
    <mergeCell ref="A39:BQ39"/>
    <mergeCell ref="A40:BQ40"/>
    <mergeCell ref="A41:B42"/>
    <mergeCell ref="C41:Z42"/>
    <mergeCell ref="AA41:AO41"/>
    <mergeCell ref="AP41:BC41"/>
    <mergeCell ref="BD41:BQ41"/>
    <mergeCell ref="AA42:AE42"/>
    <mergeCell ref="AF42:AJ42"/>
    <mergeCell ref="AK42:AO42"/>
    <mergeCell ref="A35:F35"/>
    <mergeCell ref="G35:BL35"/>
    <mergeCell ref="A36:F36"/>
    <mergeCell ref="G36:BL36"/>
    <mergeCell ref="A37:F37"/>
    <mergeCell ref="G37:BL37"/>
    <mergeCell ref="A29:BL29"/>
    <mergeCell ref="A30:BL30"/>
    <mergeCell ref="A32:BL32"/>
    <mergeCell ref="A33:F33"/>
    <mergeCell ref="G33:BL33"/>
    <mergeCell ref="A34:F34"/>
    <mergeCell ref="G34:BL34"/>
    <mergeCell ref="A25:F25"/>
    <mergeCell ref="G25:BL25"/>
    <mergeCell ref="A26:F26"/>
    <mergeCell ref="G26:BL26"/>
    <mergeCell ref="A27:F27"/>
    <mergeCell ref="G27:BL27"/>
    <mergeCell ref="D21:J21"/>
    <mergeCell ref="L21:AB21"/>
    <mergeCell ref="AC21:BL21"/>
    <mergeCell ref="A23:BL23"/>
    <mergeCell ref="A24:F24"/>
    <mergeCell ref="G24:BL24"/>
    <mergeCell ref="A17:B17"/>
    <mergeCell ref="D17:J17"/>
    <mergeCell ref="L17:BL17"/>
    <mergeCell ref="D18:J18"/>
    <mergeCell ref="L18:BL18"/>
    <mergeCell ref="A20:B20"/>
    <mergeCell ref="D20:J20"/>
    <mergeCell ref="L20:AB20"/>
    <mergeCell ref="AC20:BL20"/>
    <mergeCell ref="A12:BL12"/>
    <mergeCell ref="A14:B14"/>
    <mergeCell ref="D14:J14"/>
    <mergeCell ref="L14:BL14"/>
    <mergeCell ref="D15:J15"/>
    <mergeCell ref="L15:BL15"/>
    <mergeCell ref="AO2:BL6"/>
    <mergeCell ref="A7:BL7"/>
    <mergeCell ref="A8:BL8"/>
    <mergeCell ref="A9:BL9"/>
    <mergeCell ref="A10:BL10"/>
    <mergeCell ref="A11:BL11"/>
  </mergeCells>
  <conditionalFormatting sqref="C63 C79">
    <cfRule type="cellIs" dxfId="202" priority="28" stopIfTrue="1" operator="equal">
      <formula>$C62</formula>
    </cfRule>
  </conditionalFormatting>
  <conditionalFormatting sqref="A63:B63 A65:B65 A69:B69 A73:B73 A78:B80 A75:B75">
    <cfRule type="cellIs" dxfId="201" priority="29" stopIfTrue="1" operator="equal">
      <formula>0</formula>
    </cfRule>
  </conditionalFormatting>
  <conditionalFormatting sqref="C65">
    <cfRule type="cellIs" dxfId="200" priority="30" stopIfTrue="1" operator="equal">
      <formula>$C63</formula>
    </cfRule>
  </conditionalFormatting>
  <conditionalFormatting sqref="A64:B64">
    <cfRule type="cellIs" dxfId="199" priority="26" stopIfTrue="1" operator="equal">
      <formula>0</formula>
    </cfRule>
  </conditionalFormatting>
  <conditionalFormatting sqref="C64">
    <cfRule type="cellIs" dxfId="198" priority="27" stopIfTrue="1" operator="equal">
      <formula>$C62</formula>
    </cfRule>
  </conditionalFormatting>
  <conditionalFormatting sqref="A67:B67">
    <cfRule type="cellIs" dxfId="197" priority="24" stopIfTrue="1" operator="equal">
      <formula>0</formula>
    </cfRule>
  </conditionalFormatting>
  <conditionalFormatting sqref="C67">
    <cfRule type="cellIs" dxfId="196" priority="25" stopIfTrue="1" operator="equal">
      <formula>$C64</formula>
    </cfRule>
  </conditionalFormatting>
  <conditionalFormatting sqref="A66:B66">
    <cfRule type="cellIs" dxfId="195" priority="22" stopIfTrue="1" operator="equal">
      <formula>0</formula>
    </cfRule>
  </conditionalFormatting>
  <conditionalFormatting sqref="C66 C69">
    <cfRule type="cellIs" dxfId="194" priority="23" stopIfTrue="1" operator="equal">
      <formula>$C62</formula>
    </cfRule>
  </conditionalFormatting>
  <conditionalFormatting sqref="C73">
    <cfRule type="cellIs" dxfId="193" priority="31" stopIfTrue="1" operator="equal">
      <formula>$C69</formula>
    </cfRule>
  </conditionalFormatting>
  <conditionalFormatting sqref="C71">
    <cfRule type="cellIs" dxfId="192" priority="19" stopIfTrue="1" operator="equal">
      <formula>$C70</formula>
    </cfRule>
  </conditionalFormatting>
  <conditionalFormatting sqref="A70:B71">
    <cfRule type="cellIs" dxfId="191" priority="20" stopIfTrue="1" operator="equal">
      <formula>0</formula>
    </cfRule>
  </conditionalFormatting>
  <conditionalFormatting sqref="C70">
    <cfRule type="cellIs" dxfId="190" priority="21" stopIfTrue="1" operator="equal">
      <formula>$C66</formula>
    </cfRule>
  </conditionalFormatting>
  <conditionalFormatting sqref="A72:B72">
    <cfRule type="cellIs" dxfId="189" priority="18" stopIfTrue="1" operator="equal">
      <formula>0</formula>
    </cfRule>
  </conditionalFormatting>
  <conditionalFormatting sqref="C77">
    <cfRule type="cellIs" dxfId="188" priority="15" stopIfTrue="1" operator="equal">
      <formula>$C76</formula>
    </cfRule>
  </conditionalFormatting>
  <conditionalFormatting sqref="A76:B77">
    <cfRule type="cellIs" dxfId="187" priority="16" stopIfTrue="1" operator="equal">
      <formula>0</formula>
    </cfRule>
  </conditionalFormatting>
  <conditionalFormatting sqref="C76">
    <cfRule type="cellIs" dxfId="186" priority="17" stopIfTrue="1" operator="equal">
      <formula>$C73</formula>
    </cfRule>
  </conditionalFormatting>
  <conditionalFormatting sqref="C81 C85">
    <cfRule type="cellIs" dxfId="185" priority="13" stopIfTrue="1" operator="equal">
      <formula>$C80</formula>
    </cfRule>
  </conditionalFormatting>
  <conditionalFormatting sqref="A81:B81 A84:B85">
    <cfRule type="cellIs" dxfId="184" priority="14" stopIfTrue="1" operator="equal">
      <formula>0</formula>
    </cfRule>
  </conditionalFormatting>
  <conditionalFormatting sqref="C83">
    <cfRule type="cellIs" dxfId="183" priority="10" stopIfTrue="1" operator="equal">
      <formula>$C82</formula>
    </cfRule>
  </conditionalFormatting>
  <conditionalFormatting sqref="A82:B83">
    <cfRule type="cellIs" dxfId="182" priority="11" stopIfTrue="1" operator="equal">
      <formula>0</formula>
    </cfRule>
  </conditionalFormatting>
  <conditionalFormatting sqref="C82">
    <cfRule type="cellIs" dxfId="181" priority="12" stopIfTrue="1" operator="equal">
      <formula>#REF!</formula>
    </cfRule>
  </conditionalFormatting>
  <conditionalFormatting sqref="C72">
    <cfRule type="cellIs" dxfId="180" priority="9" stopIfTrue="1" operator="equal">
      <formula>$C71</formula>
    </cfRule>
  </conditionalFormatting>
  <conditionalFormatting sqref="C75 C80">
    <cfRule type="cellIs" dxfId="179" priority="32" stopIfTrue="1" operator="equal">
      <formula>#REF!</formula>
    </cfRule>
  </conditionalFormatting>
  <conditionalFormatting sqref="C78">
    <cfRule type="cellIs" dxfId="178" priority="8" stopIfTrue="1" operator="equal">
      <formula>$C77</formula>
    </cfRule>
  </conditionalFormatting>
  <conditionalFormatting sqref="C84">
    <cfRule type="cellIs" dxfId="177" priority="7" stopIfTrue="1" operator="equal">
      <formula>$C83</formula>
    </cfRule>
  </conditionalFormatting>
  <conditionalFormatting sqref="A74:B74">
    <cfRule type="cellIs" dxfId="176" priority="5" stopIfTrue="1" operator="equal">
      <formula>0</formula>
    </cfRule>
  </conditionalFormatting>
  <conditionalFormatting sqref="C74">
    <cfRule type="cellIs" dxfId="175" priority="6" stopIfTrue="1" operator="equal">
      <formula>#REF!</formula>
    </cfRule>
  </conditionalFormatting>
  <conditionalFormatting sqref="A68:B68">
    <cfRule type="cellIs" dxfId="174" priority="3" stopIfTrue="1" operator="equal">
      <formula>0</formula>
    </cfRule>
  </conditionalFormatting>
  <conditionalFormatting sqref="C68">
    <cfRule type="cellIs" dxfId="173" priority="4" stopIfTrue="1" operator="equal">
      <formula>#REF!</formula>
    </cfRule>
  </conditionalFormatting>
  <conditionalFormatting sqref="A86:B86">
    <cfRule type="cellIs" dxfId="172" priority="1" stopIfTrue="1" operator="equal">
      <formula>0</formula>
    </cfRule>
  </conditionalFormatting>
  <conditionalFormatting sqref="C86">
    <cfRule type="cellIs" dxfId="171" priority="2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1"/>
  <sheetViews>
    <sheetView topLeftCell="A6" zoomScale="70" zoomScaleNormal="70" workbookViewId="0">
      <selection activeCell="C81" sqref="C81:BQ81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0" t="s">
        <v>57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64" ht="9" customHeight="1"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64" ht="15.75" customHeight="1"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64" ht="9.75" hidden="1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</row>
    <row r="8" spans="1:64" ht="9.75" hidden="1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</row>
    <row r="9" spans="1:64" ht="8.25" hidden="1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</row>
    <row r="10" spans="1:64" ht="15.75">
      <c r="A10" s="102" t="s">
        <v>23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43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77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</row>
    <row r="14" spans="1:64" ht="27.95" customHeight="1">
      <c r="A14" s="85" t="s">
        <v>11</v>
      </c>
      <c r="B14" s="85"/>
      <c r="C14" s="11"/>
      <c r="D14" s="86" t="s">
        <v>72</v>
      </c>
      <c r="E14" s="87"/>
      <c r="F14" s="87"/>
      <c r="G14" s="87"/>
      <c r="H14" s="87"/>
      <c r="I14" s="87"/>
      <c r="J14" s="87"/>
      <c r="K14" s="11"/>
      <c r="L14" s="115" t="s">
        <v>73</v>
      </c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</row>
    <row r="15" spans="1:64" ht="15.95" customHeight="1">
      <c r="A15" s="36"/>
      <c r="B15" s="36"/>
      <c r="C15" s="36"/>
      <c r="D15" s="100" t="s">
        <v>40</v>
      </c>
      <c r="E15" s="100"/>
      <c r="F15" s="100"/>
      <c r="G15" s="100"/>
      <c r="H15" s="100"/>
      <c r="I15" s="100"/>
      <c r="J15" s="100"/>
      <c r="K15" s="36"/>
      <c r="L15" s="116" t="s">
        <v>0</v>
      </c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</row>
    <row r="16" spans="1:64" ht="6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</row>
    <row r="17" spans="1:79" ht="27.95" customHeight="1">
      <c r="A17" s="85" t="s">
        <v>41</v>
      </c>
      <c r="B17" s="85"/>
      <c r="C17" s="11"/>
      <c r="D17" s="86" t="s">
        <v>79</v>
      </c>
      <c r="E17" s="87"/>
      <c r="F17" s="87"/>
      <c r="G17" s="87"/>
      <c r="H17" s="87"/>
      <c r="I17" s="87"/>
      <c r="J17" s="87"/>
      <c r="K17" s="11"/>
      <c r="L17" s="115" t="s">
        <v>78</v>
      </c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</row>
    <row r="18" spans="1:79" ht="15.95" customHeight="1">
      <c r="A18" s="36"/>
      <c r="B18" s="36"/>
      <c r="C18" s="36"/>
      <c r="D18" s="100" t="s">
        <v>40</v>
      </c>
      <c r="E18" s="100"/>
      <c r="F18" s="100"/>
      <c r="G18" s="100"/>
      <c r="H18" s="100"/>
      <c r="I18" s="100"/>
      <c r="J18" s="100"/>
      <c r="K18" s="36"/>
      <c r="L18" s="116" t="s">
        <v>1</v>
      </c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</row>
    <row r="19" spans="1:79" ht="6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</row>
    <row r="20" spans="1:79" ht="31.5" customHeight="1">
      <c r="A20" s="85" t="s">
        <v>42</v>
      </c>
      <c r="B20" s="85"/>
      <c r="C20" s="11"/>
      <c r="D20" s="86">
        <v>1516013</v>
      </c>
      <c r="E20" s="87"/>
      <c r="F20" s="87"/>
      <c r="G20" s="87"/>
      <c r="H20" s="87"/>
      <c r="I20" s="87"/>
      <c r="J20" s="87"/>
      <c r="K20" s="11"/>
      <c r="L20" s="144" t="s">
        <v>136</v>
      </c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15" t="s">
        <v>137</v>
      </c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</row>
    <row r="21" spans="1:79" ht="20.100000000000001" customHeight="1">
      <c r="A21" s="36"/>
      <c r="B21" s="36"/>
      <c r="C21" s="36"/>
      <c r="D21" s="117" t="s">
        <v>40</v>
      </c>
      <c r="E21" s="117"/>
      <c r="F21" s="117"/>
      <c r="G21" s="117"/>
      <c r="H21" s="117"/>
      <c r="I21" s="117"/>
      <c r="J21" s="117"/>
      <c r="K21" s="36"/>
      <c r="L21" s="116" t="s">
        <v>39</v>
      </c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 t="s">
        <v>2</v>
      </c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</row>
    <row r="23" spans="1:79" ht="15.75" customHeight="1">
      <c r="A23" s="85" t="s">
        <v>48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89" t="s">
        <v>46</v>
      </c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1"/>
    </row>
    <row r="25" spans="1:79" ht="15.75">
      <c r="A25" s="52">
        <v>1</v>
      </c>
      <c r="B25" s="52"/>
      <c r="C25" s="52"/>
      <c r="D25" s="52"/>
      <c r="E25" s="52"/>
      <c r="F25" s="52"/>
      <c r="G25" s="89">
        <v>2</v>
      </c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1"/>
    </row>
    <row r="26" spans="1:79" ht="10.5" hidden="1" customHeight="1">
      <c r="A26" s="108" t="s">
        <v>44</v>
      </c>
      <c r="B26" s="108"/>
      <c r="C26" s="108"/>
      <c r="D26" s="108"/>
      <c r="E26" s="108"/>
      <c r="F26" s="108"/>
      <c r="G26" s="105" t="s">
        <v>19</v>
      </c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7"/>
      <c r="CA26" s="1" t="s">
        <v>60</v>
      </c>
    </row>
    <row r="27" spans="1:79" ht="22.5" customHeight="1">
      <c r="A27" s="108">
        <v>1</v>
      </c>
      <c r="B27" s="108"/>
      <c r="C27" s="108"/>
      <c r="D27" s="108"/>
      <c r="E27" s="108"/>
      <c r="F27" s="108"/>
      <c r="G27" s="82" t="s">
        <v>108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4"/>
      <c r="CA27" s="1" t="s">
        <v>58</v>
      </c>
    </row>
    <row r="28" spans="1:79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79" ht="15.95" customHeight="1">
      <c r="A29" s="85" t="s">
        <v>49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31.5" customHeight="1">
      <c r="A30" s="101" t="s">
        <v>82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1" spans="1:79" ht="12.7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75" customHeight="1">
      <c r="A32" s="85" t="s">
        <v>50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79" ht="24.75" customHeight="1">
      <c r="A33" s="88" t="s">
        <v>6</v>
      </c>
      <c r="B33" s="88"/>
      <c r="C33" s="88"/>
      <c r="D33" s="88"/>
      <c r="E33" s="88"/>
      <c r="F33" s="88"/>
      <c r="G33" s="89" t="s">
        <v>47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1"/>
    </row>
    <row r="34" spans="1:79" ht="15.75">
      <c r="A34" s="52">
        <v>1</v>
      </c>
      <c r="B34" s="52"/>
      <c r="C34" s="52"/>
      <c r="D34" s="52"/>
      <c r="E34" s="52"/>
      <c r="F34" s="52"/>
      <c r="G34" s="89">
        <v>2</v>
      </c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1"/>
    </row>
    <row r="35" spans="1:79" ht="10.5" hidden="1" customHeight="1">
      <c r="A35" s="108" t="s">
        <v>18</v>
      </c>
      <c r="B35" s="108"/>
      <c r="C35" s="108"/>
      <c r="D35" s="108"/>
      <c r="E35" s="108"/>
      <c r="F35" s="108"/>
      <c r="G35" s="105" t="s">
        <v>19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7"/>
      <c r="CA35" s="1" t="s">
        <v>61</v>
      </c>
    </row>
    <row r="36" spans="1:79" ht="12.75" customHeight="1">
      <c r="A36" s="108">
        <v>1</v>
      </c>
      <c r="B36" s="108"/>
      <c r="C36" s="108"/>
      <c r="D36" s="108"/>
      <c r="E36" s="108"/>
      <c r="F36" s="108"/>
      <c r="G36" s="82" t="s">
        <v>108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59</v>
      </c>
    </row>
    <row r="37" spans="1:79" ht="12.75" customHeight="1">
      <c r="A37" s="108"/>
      <c r="B37" s="108"/>
      <c r="C37" s="108"/>
      <c r="D37" s="108"/>
      <c r="E37" s="108"/>
      <c r="F37" s="108"/>
      <c r="G37" s="82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4"/>
    </row>
    <row r="39" spans="1:79" ht="15.75" customHeight="1">
      <c r="A39" s="85" t="s">
        <v>51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</row>
    <row r="40" spans="1:79" ht="7.5" customHeight="1">
      <c r="A40" s="113" t="s">
        <v>81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</row>
    <row r="41" spans="1:79" ht="48" customHeight="1">
      <c r="A41" s="52" t="s">
        <v>6</v>
      </c>
      <c r="B41" s="52"/>
      <c r="C41" s="52" t="s">
        <v>33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30</v>
      </c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 t="s">
        <v>54</v>
      </c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 t="s">
        <v>3</v>
      </c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</row>
    <row r="42" spans="1:79" ht="29.1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 t="s">
        <v>5</v>
      </c>
      <c r="AB42" s="52"/>
      <c r="AC42" s="52"/>
      <c r="AD42" s="52"/>
      <c r="AE42" s="52"/>
      <c r="AF42" s="52" t="s">
        <v>4</v>
      </c>
      <c r="AG42" s="52"/>
      <c r="AH42" s="52"/>
      <c r="AI42" s="52"/>
      <c r="AJ42" s="52"/>
      <c r="AK42" s="52" t="s">
        <v>31</v>
      </c>
      <c r="AL42" s="52"/>
      <c r="AM42" s="52"/>
      <c r="AN42" s="52"/>
      <c r="AO42" s="52"/>
      <c r="AP42" s="52" t="s">
        <v>5</v>
      </c>
      <c r="AQ42" s="52"/>
      <c r="AR42" s="52"/>
      <c r="AS42" s="52"/>
      <c r="AT42" s="52"/>
      <c r="AU42" s="52" t="s">
        <v>4</v>
      </c>
      <c r="AV42" s="52"/>
      <c r="AW42" s="52"/>
      <c r="AX42" s="52"/>
      <c r="AY42" s="52"/>
      <c r="AZ42" s="52" t="s">
        <v>31</v>
      </c>
      <c r="BA42" s="52"/>
      <c r="BB42" s="52"/>
      <c r="BC42" s="52"/>
      <c r="BD42" s="52" t="s">
        <v>5</v>
      </c>
      <c r="BE42" s="52"/>
      <c r="BF42" s="52"/>
      <c r="BG42" s="52"/>
      <c r="BH42" s="52"/>
      <c r="BI42" s="52" t="s">
        <v>4</v>
      </c>
      <c r="BJ42" s="52"/>
      <c r="BK42" s="52"/>
      <c r="BL42" s="52"/>
      <c r="BM42" s="52"/>
      <c r="BN42" s="52" t="s">
        <v>32</v>
      </c>
      <c r="BO42" s="52"/>
      <c r="BP42" s="52"/>
      <c r="BQ42" s="52"/>
    </row>
    <row r="43" spans="1:79" ht="15.95" customHeight="1">
      <c r="A43" s="99">
        <v>1</v>
      </c>
      <c r="B43" s="99"/>
      <c r="C43" s="99">
        <v>2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78">
        <v>3</v>
      </c>
      <c r="AB43" s="79"/>
      <c r="AC43" s="79"/>
      <c r="AD43" s="79"/>
      <c r="AE43" s="80"/>
      <c r="AF43" s="78">
        <v>4</v>
      </c>
      <c r="AG43" s="79"/>
      <c r="AH43" s="79"/>
      <c r="AI43" s="79"/>
      <c r="AJ43" s="80"/>
      <c r="AK43" s="78">
        <v>5</v>
      </c>
      <c r="AL43" s="79"/>
      <c r="AM43" s="79"/>
      <c r="AN43" s="79"/>
      <c r="AO43" s="80"/>
      <c r="AP43" s="78">
        <v>6</v>
      </c>
      <c r="AQ43" s="79"/>
      <c r="AR43" s="79"/>
      <c r="AS43" s="79"/>
      <c r="AT43" s="80"/>
      <c r="AU43" s="78">
        <v>7</v>
      </c>
      <c r="AV43" s="79"/>
      <c r="AW43" s="79"/>
      <c r="AX43" s="79"/>
      <c r="AY43" s="80"/>
      <c r="AZ43" s="78">
        <v>8</v>
      </c>
      <c r="BA43" s="79"/>
      <c r="BB43" s="79"/>
      <c r="BC43" s="80"/>
      <c r="BD43" s="78">
        <v>9</v>
      </c>
      <c r="BE43" s="79"/>
      <c r="BF43" s="79"/>
      <c r="BG43" s="79"/>
      <c r="BH43" s="80"/>
      <c r="BI43" s="99">
        <v>10</v>
      </c>
      <c r="BJ43" s="99"/>
      <c r="BK43" s="99"/>
      <c r="BL43" s="99"/>
      <c r="BM43" s="99"/>
      <c r="BN43" s="99">
        <v>11</v>
      </c>
      <c r="BO43" s="99"/>
      <c r="BP43" s="99"/>
      <c r="BQ43" s="99"/>
    </row>
    <row r="44" spans="1:79" ht="15.75" hidden="1" customHeight="1">
      <c r="A44" s="108" t="s">
        <v>18</v>
      </c>
      <c r="B44" s="108"/>
      <c r="C44" s="57" t="s">
        <v>19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112" t="s">
        <v>15</v>
      </c>
      <c r="AB44" s="112"/>
      <c r="AC44" s="112"/>
      <c r="AD44" s="112"/>
      <c r="AE44" s="112"/>
      <c r="AF44" s="112" t="s">
        <v>14</v>
      </c>
      <c r="AG44" s="112"/>
      <c r="AH44" s="112"/>
      <c r="AI44" s="112"/>
      <c r="AJ44" s="112"/>
      <c r="AK44" s="109" t="s">
        <v>21</v>
      </c>
      <c r="AL44" s="109"/>
      <c r="AM44" s="109"/>
      <c r="AN44" s="109"/>
      <c r="AO44" s="109"/>
      <c r="AP44" s="112" t="s">
        <v>16</v>
      </c>
      <c r="AQ44" s="112"/>
      <c r="AR44" s="112"/>
      <c r="AS44" s="112"/>
      <c r="AT44" s="112"/>
      <c r="AU44" s="112" t="s">
        <v>17</v>
      </c>
      <c r="AV44" s="112"/>
      <c r="AW44" s="112"/>
      <c r="AX44" s="112"/>
      <c r="AY44" s="112"/>
      <c r="AZ44" s="109" t="s">
        <v>21</v>
      </c>
      <c r="BA44" s="109"/>
      <c r="BB44" s="109"/>
      <c r="BC44" s="109"/>
      <c r="BD44" s="114" t="s">
        <v>37</v>
      </c>
      <c r="BE44" s="114"/>
      <c r="BF44" s="114"/>
      <c r="BG44" s="114"/>
      <c r="BH44" s="114"/>
      <c r="BI44" s="114" t="s">
        <v>37</v>
      </c>
      <c r="BJ44" s="114"/>
      <c r="BK44" s="114"/>
      <c r="BL44" s="114"/>
      <c r="BM44" s="114"/>
      <c r="BN44" s="81" t="s">
        <v>21</v>
      </c>
      <c r="BO44" s="81"/>
      <c r="BP44" s="81"/>
      <c r="BQ44" s="81"/>
      <c r="CA44" s="1" t="s">
        <v>24</v>
      </c>
    </row>
    <row r="45" spans="1:79" ht="36.75" customHeight="1">
      <c r="A45" s="52">
        <v>1</v>
      </c>
      <c r="B45" s="52"/>
      <c r="C45" s="139" t="s">
        <v>137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8"/>
      <c r="AA45" s="61">
        <v>15708.83</v>
      </c>
      <c r="AB45" s="61"/>
      <c r="AC45" s="61"/>
      <c r="AD45" s="61"/>
      <c r="AE45" s="61"/>
      <c r="AF45" s="61"/>
      <c r="AG45" s="61"/>
      <c r="AH45" s="61"/>
      <c r="AI45" s="61"/>
      <c r="AJ45" s="61"/>
      <c r="AK45" s="61">
        <f>AA45+AF45</f>
        <v>15708.83</v>
      </c>
      <c r="AL45" s="61"/>
      <c r="AM45" s="61"/>
      <c r="AN45" s="61"/>
      <c r="AO45" s="61"/>
      <c r="AP45" s="61">
        <v>9285.83</v>
      </c>
      <c r="AQ45" s="61"/>
      <c r="AR45" s="61"/>
      <c r="AS45" s="61"/>
      <c r="AT45" s="61"/>
      <c r="AU45" s="61"/>
      <c r="AV45" s="61"/>
      <c r="AW45" s="61"/>
      <c r="AX45" s="61"/>
      <c r="AY45" s="61"/>
      <c r="AZ45" s="61">
        <f>AP45+AU45</f>
        <v>9285.83</v>
      </c>
      <c r="BA45" s="61"/>
      <c r="BB45" s="61"/>
      <c r="BC45" s="61"/>
      <c r="BD45" s="61">
        <f>AP45-AA45</f>
        <v>-6423</v>
      </c>
      <c r="BE45" s="61"/>
      <c r="BF45" s="61"/>
      <c r="BG45" s="61"/>
      <c r="BH45" s="61"/>
      <c r="BI45" s="61">
        <f>AU45-AF45</f>
        <v>0</v>
      </c>
      <c r="BJ45" s="61"/>
      <c r="BK45" s="61"/>
      <c r="BL45" s="61"/>
      <c r="BM45" s="61"/>
      <c r="BN45" s="61">
        <f>BD45+BI45</f>
        <v>-6423</v>
      </c>
      <c r="BO45" s="61"/>
      <c r="BP45" s="61"/>
      <c r="BQ45" s="61"/>
      <c r="CA45" s="1" t="s">
        <v>25</v>
      </c>
    </row>
    <row r="46" spans="1:79" s="14" customFormat="1" ht="15.75">
      <c r="A46" s="64"/>
      <c r="B46" s="64"/>
      <c r="C46" s="96" t="s">
        <v>63</v>
      </c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8"/>
      <c r="AA46" s="95">
        <f>SUM(AA45)</f>
        <v>15708.83</v>
      </c>
      <c r="AB46" s="95"/>
      <c r="AC46" s="95"/>
      <c r="AD46" s="95"/>
      <c r="AE46" s="95"/>
      <c r="AF46" s="95">
        <f>SUM(AF45)</f>
        <v>0</v>
      </c>
      <c r="AG46" s="95"/>
      <c r="AH46" s="95"/>
      <c r="AI46" s="95"/>
      <c r="AJ46" s="95"/>
      <c r="AK46" s="95">
        <f>AA46+AF46</f>
        <v>15708.83</v>
      </c>
      <c r="AL46" s="95"/>
      <c r="AM46" s="95"/>
      <c r="AN46" s="95"/>
      <c r="AO46" s="95"/>
      <c r="AP46" s="95">
        <f>SUM(AP45)</f>
        <v>9285.83</v>
      </c>
      <c r="AQ46" s="95"/>
      <c r="AR46" s="95"/>
      <c r="AS46" s="95"/>
      <c r="AT46" s="95"/>
      <c r="AU46" s="95">
        <f>SUM(AU45)</f>
        <v>0</v>
      </c>
      <c r="AV46" s="95"/>
      <c r="AW46" s="95"/>
      <c r="AX46" s="95"/>
      <c r="AY46" s="95"/>
      <c r="AZ46" s="95">
        <f>AP46+AU46</f>
        <v>9285.83</v>
      </c>
      <c r="BA46" s="95"/>
      <c r="BB46" s="95"/>
      <c r="BC46" s="95"/>
      <c r="BD46" s="95">
        <f>AP46-AA46</f>
        <v>-6423</v>
      </c>
      <c r="BE46" s="95"/>
      <c r="BF46" s="95"/>
      <c r="BG46" s="95"/>
      <c r="BH46" s="95"/>
      <c r="BI46" s="95">
        <f>AU46-AF46</f>
        <v>0</v>
      </c>
      <c r="BJ46" s="95"/>
      <c r="BK46" s="95"/>
      <c r="BL46" s="95"/>
      <c r="BM46" s="95"/>
      <c r="BN46" s="95">
        <f>BD46+BI46</f>
        <v>-6423</v>
      </c>
      <c r="BO46" s="95"/>
      <c r="BP46" s="95"/>
      <c r="BQ46" s="95"/>
    </row>
    <row r="48" spans="1:79" ht="15.75" customHeight="1">
      <c r="A48" s="85" t="s">
        <v>52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</row>
    <row r="49" spans="1:79" ht="10.5" customHeight="1">
      <c r="A49" s="113" t="s">
        <v>81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</row>
    <row r="50" spans="1:79" ht="28.5" customHeight="1">
      <c r="A50" s="52" t="s">
        <v>34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 t="s">
        <v>30</v>
      </c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 t="s">
        <v>54</v>
      </c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 t="s">
        <v>3</v>
      </c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2"/>
      <c r="BN50" s="2"/>
      <c r="BO50" s="2"/>
      <c r="BP50" s="2"/>
      <c r="BQ50" s="2"/>
    </row>
    <row r="51" spans="1:79" ht="29.1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 t="s">
        <v>5</v>
      </c>
      <c r="R51" s="52"/>
      <c r="S51" s="52"/>
      <c r="T51" s="52"/>
      <c r="U51" s="52"/>
      <c r="V51" s="52" t="s">
        <v>4</v>
      </c>
      <c r="W51" s="52"/>
      <c r="X51" s="52"/>
      <c r="Y51" s="52"/>
      <c r="Z51" s="52"/>
      <c r="AA51" s="52" t="s">
        <v>31</v>
      </c>
      <c r="AB51" s="52"/>
      <c r="AC51" s="52"/>
      <c r="AD51" s="52"/>
      <c r="AE51" s="52"/>
      <c r="AF51" s="52"/>
      <c r="AG51" s="52" t="s">
        <v>5</v>
      </c>
      <c r="AH51" s="52"/>
      <c r="AI51" s="52"/>
      <c r="AJ51" s="52"/>
      <c r="AK51" s="52"/>
      <c r="AL51" s="52" t="s">
        <v>4</v>
      </c>
      <c r="AM51" s="52"/>
      <c r="AN51" s="52"/>
      <c r="AO51" s="52"/>
      <c r="AP51" s="52"/>
      <c r="AQ51" s="52" t="s">
        <v>31</v>
      </c>
      <c r="AR51" s="52"/>
      <c r="AS51" s="52"/>
      <c r="AT51" s="52"/>
      <c r="AU51" s="52"/>
      <c r="AV51" s="52"/>
      <c r="AW51" s="118" t="s">
        <v>5</v>
      </c>
      <c r="AX51" s="119"/>
      <c r="AY51" s="119"/>
      <c r="AZ51" s="119"/>
      <c r="BA51" s="120"/>
      <c r="BB51" s="118" t="s">
        <v>4</v>
      </c>
      <c r="BC51" s="119"/>
      <c r="BD51" s="119"/>
      <c r="BE51" s="119"/>
      <c r="BF51" s="120"/>
      <c r="BG51" s="52" t="s">
        <v>31</v>
      </c>
      <c r="BH51" s="52"/>
      <c r="BI51" s="52"/>
      <c r="BJ51" s="52"/>
      <c r="BK51" s="52"/>
      <c r="BL51" s="52"/>
      <c r="BM51" s="2"/>
      <c r="BN51" s="2"/>
      <c r="BO51" s="2"/>
      <c r="BP51" s="2"/>
      <c r="BQ51" s="2"/>
    </row>
    <row r="52" spans="1:79" ht="15.95" customHeight="1">
      <c r="A52" s="52">
        <v>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>
        <v>2</v>
      </c>
      <c r="R52" s="52"/>
      <c r="S52" s="52"/>
      <c r="T52" s="52"/>
      <c r="U52" s="52"/>
      <c r="V52" s="52">
        <v>3</v>
      </c>
      <c r="W52" s="52"/>
      <c r="X52" s="52"/>
      <c r="Y52" s="52"/>
      <c r="Z52" s="52"/>
      <c r="AA52" s="52">
        <v>4</v>
      </c>
      <c r="AB52" s="52"/>
      <c r="AC52" s="52"/>
      <c r="AD52" s="52"/>
      <c r="AE52" s="52"/>
      <c r="AF52" s="52"/>
      <c r="AG52" s="52">
        <v>5</v>
      </c>
      <c r="AH52" s="52"/>
      <c r="AI52" s="52"/>
      <c r="AJ52" s="52"/>
      <c r="AK52" s="52"/>
      <c r="AL52" s="52">
        <v>6</v>
      </c>
      <c r="AM52" s="52"/>
      <c r="AN52" s="52"/>
      <c r="AO52" s="52"/>
      <c r="AP52" s="52"/>
      <c r="AQ52" s="52">
        <v>7</v>
      </c>
      <c r="AR52" s="52"/>
      <c r="AS52" s="52"/>
      <c r="AT52" s="52"/>
      <c r="AU52" s="52"/>
      <c r="AV52" s="52"/>
      <c r="AW52" s="52">
        <v>8</v>
      </c>
      <c r="AX52" s="52"/>
      <c r="AY52" s="52"/>
      <c r="AZ52" s="52"/>
      <c r="BA52" s="52"/>
      <c r="BB52" s="121">
        <v>9</v>
      </c>
      <c r="BC52" s="121"/>
      <c r="BD52" s="121"/>
      <c r="BE52" s="121"/>
      <c r="BF52" s="121"/>
      <c r="BG52" s="121">
        <v>10</v>
      </c>
      <c r="BH52" s="121"/>
      <c r="BI52" s="121"/>
      <c r="BJ52" s="121"/>
      <c r="BK52" s="121"/>
      <c r="BL52" s="121"/>
      <c r="BM52" s="5"/>
      <c r="BN52" s="5"/>
      <c r="BO52" s="5"/>
      <c r="BP52" s="5"/>
      <c r="BQ52" s="5"/>
    </row>
    <row r="53" spans="1:79" ht="18" hidden="1" customHeight="1">
      <c r="A53" s="134" t="s">
        <v>19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12" t="s">
        <v>15</v>
      </c>
      <c r="R53" s="112"/>
      <c r="S53" s="112"/>
      <c r="T53" s="112"/>
      <c r="U53" s="112"/>
      <c r="V53" s="112" t="s">
        <v>14</v>
      </c>
      <c r="W53" s="112"/>
      <c r="X53" s="112"/>
      <c r="Y53" s="112"/>
      <c r="Z53" s="112"/>
      <c r="AA53" s="109" t="s">
        <v>21</v>
      </c>
      <c r="AB53" s="81"/>
      <c r="AC53" s="81"/>
      <c r="AD53" s="81"/>
      <c r="AE53" s="81"/>
      <c r="AF53" s="81"/>
      <c r="AG53" s="112" t="s">
        <v>16</v>
      </c>
      <c r="AH53" s="112"/>
      <c r="AI53" s="112"/>
      <c r="AJ53" s="112"/>
      <c r="AK53" s="112"/>
      <c r="AL53" s="112" t="s">
        <v>17</v>
      </c>
      <c r="AM53" s="112"/>
      <c r="AN53" s="112"/>
      <c r="AO53" s="112"/>
      <c r="AP53" s="112"/>
      <c r="AQ53" s="109" t="s">
        <v>21</v>
      </c>
      <c r="AR53" s="81"/>
      <c r="AS53" s="81"/>
      <c r="AT53" s="81"/>
      <c r="AU53" s="81"/>
      <c r="AV53" s="81"/>
      <c r="AW53" s="136" t="s">
        <v>22</v>
      </c>
      <c r="AX53" s="137"/>
      <c r="AY53" s="137"/>
      <c r="AZ53" s="137"/>
      <c r="BA53" s="138"/>
      <c r="BB53" s="136" t="s">
        <v>22</v>
      </c>
      <c r="BC53" s="137"/>
      <c r="BD53" s="137"/>
      <c r="BE53" s="137"/>
      <c r="BF53" s="138"/>
      <c r="BG53" s="81" t="s">
        <v>21</v>
      </c>
      <c r="BH53" s="81"/>
      <c r="BI53" s="81"/>
      <c r="BJ53" s="81"/>
      <c r="BK53" s="81"/>
      <c r="BL53" s="81"/>
      <c r="BM53" s="6"/>
      <c r="BN53" s="6"/>
      <c r="BO53" s="6"/>
      <c r="BP53" s="6"/>
      <c r="BQ53" s="6"/>
      <c r="CA53" s="1" t="s">
        <v>26</v>
      </c>
    </row>
    <row r="54" spans="1:79" ht="32.25" customHeight="1">
      <c r="A54" s="140" t="s">
        <v>138</v>
      </c>
      <c r="B54" s="140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61">
        <v>15708.83</v>
      </c>
      <c r="R54" s="61"/>
      <c r="S54" s="61"/>
      <c r="T54" s="61"/>
      <c r="U54" s="61"/>
      <c r="V54" s="141"/>
      <c r="W54" s="141"/>
      <c r="X54" s="141"/>
      <c r="Y54" s="141"/>
      <c r="Z54" s="141"/>
      <c r="AA54" s="61">
        <f>Q54+V54</f>
        <v>15708.83</v>
      </c>
      <c r="AB54" s="61"/>
      <c r="AC54" s="61"/>
      <c r="AD54" s="61"/>
      <c r="AE54" s="61"/>
      <c r="AF54" s="61"/>
      <c r="AG54" s="61">
        <v>9285.83</v>
      </c>
      <c r="AH54" s="61"/>
      <c r="AI54" s="61"/>
      <c r="AJ54" s="61"/>
      <c r="AK54" s="61"/>
      <c r="AL54" s="61"/>
      <c r="AM54" s="61"/>
      <c r="AN54" s="61"/>
      <c r="AO54" s="61"/>
      <c r="AP54" s="61"/>
      <c r="AQ54" s="61">
        <f>AG54+AL54</f>
        <v>9285.83</v>
      </c>
      <c r="AR54" s="61"/>
      <c r="AS54" s="61"/>
      <c r="AT54" s="61"/>
      <c r="AU54" s="61"/>
      <c r="AV54" s="61"/>
      <c r="AW54" s="61">
        <f>AG54-Q54</f>
        <v>-6423</v>
      </c>
      <c r="AX54" s="61"/>
      <c r="AY54" s="61"/>
      <c r="AZ54" s="61"/>
      <c r="BA54" s="61"/>
      <c r="BB54" s="142">
        <f>AL54-V54</f>
        <v>0</v>
      </c>
      <c r="BC54" s="142"/>
      <c r="BD54" s="142"/>
      <c r="BE54" s="142"/>
      <c r="BF54" s="142"/>
      <c r="BG54" s="142">
        <f>AW54+BB54</f>
        <v>-6423</v>
      </c>
      <c r="BH54" s="142"/>
      <c r="BI54" s="142"/>
      <c r="BJ54" s="142"/>
      <c r="BK54" s="142"/>
      <c r="BL54" s="142"/>
      <c r="BM54" s="38"/>
      <c r="BN54" s="38"/>
      <c r="BO54" s="38"/>
      <c r="BP54" s="38"/>
      <c r="BQ54" s="38"/>
      <c r="CA54" s="1" t="s">
        <v>27</v>
      </c>
    </row>
    <row r="55" spans="1:79" s="14" customFormat="1" ht="15.75">
      <c r="A55" s="135" t="s">
        <v>64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95">
        <f>SUM(Q54)</f>
        <v>15708.83</v>
      </c>
      <c r="R55" s="95"/>
      <c r="S55" s="95"/>
      <c r="T55" s="95"/>
      <c r="U55" s="95"/>
      <c r="V55" s="127"/>
      <c r="W55" s="127"/>
      <c r="X55" s="127"/>
      <c r="Y55" s="127"/>
      <c r="Z55" s="127"/>
      <c r="AA55" s="95">
        <f>Q55+V55</f>
        <v>15708.83</v>
      </c>
      <c r="AB55" s="95"/>
      <c r="AC55" s="95"/>
      <c r="AD55" s="95"/>
      <c r="AE55" s="95"/>
      <c r="AF55" s="95"/>
      <c r="AG55" s="95">
        <f>SUM(AG54)</f>
        <v>9285.83</v>
      </c>
      <c r="AH55" s="95"/>
      <c r="AI55" s="95"/>
      <c r="AJ55" s="95"/>
      <c r="AK55" s="95"/>
      <c r="AL55" s="95"/>
      <c r="AM55" s="95"/>
      <c r="AN55" s="95"/>
      <c r="AO55" s="95"/>
      <c r="AP55" s="95"/>
      <c r="AQ55" s="95">
        <f>AG55+AL55</f>
        <v>9285.83</v>
      </c>
      <c r="AR55" s="95"/>
      <c r="AS55" s="95"/>
      <c r="AT55" s="95"/>
      <c r="AU55" s="95"/>
      <c r="AV55" s="95"/>
      <c r="AW55" s="95">
        <f>AG55-Q55</f>
        <v>-6423</v>
      </c>
      <c r="AX55" s="95"/>
      <c r="AY55" s="95"/>
      <c r="AZ55" s="95"/>
      <c r="BA55" s="95"/>
      <c r="BB55" s="125">
        <f>AL55-V55</f>
        <v>0</v>
      </c>
      <c r="BC55" s="125"/>
      <c r="BD55" s="125"/>
      <c r="BE55" s="125"/>
      <c r="BF55" s="125"/>
      <c r="BG55" s="125">
        <f>AW55+BB55</f>
        <v>-6423</v>
      </c>
      <c r="BH55" s="125"/>
      <c r="BI55" s="125"/>
      <c r="BJ55" s="125"/>
      <c r="BK55" s="125"/>
      <c r="BL55" s="125"/>
      <c r="BM55" s="15"/>
      <c r="BN55" s="15"/>
      <c r="BO55" s="15"/>
      <c r="BP55" s="15"/>
      <c r="BQ55" s="15"/>
      <c r="CA55" s="14" t="s">
        <v>27</v>
      </c>
    </row>
    <row r="57" spans="1:79" ht="15.75" customHeight="1">
      <c r="A57" s="85" t="s">
        <v>53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</row>
    <row r="58" spans="1:79" ht="6" customHeight="1"/>
    <row r="59" spans="1:79" ht="45" customHeight="1">
      <c r="A59" s="129" t="s">
        <v>10</v>
      </c>
      <c r="B59" s="130"/>
      <c r="C59" s="129" t="s">
        <v>9</v>
      </c>
      <c r="D59" s="117"/>
      <c r="E59" s="117"/>
      <c r="F59" s="117"/>
      <c r="G59" s="117"/>
      <c r="H59" s="117"/>
      <c r="I59" s="130"/>
      <c r="J59" s="129" t="s">
        <v>8</v>
      </c>
      <c r="K59" s="117"/>
      <c r="L59" s="117"/>
      <c r="M59" s="117"/>
      <c r="N59" s="130"/>
      <c r="O59" s="129" t="s">
        <v>7</v>
      </c>
      <c r="P59" s="117"/>
      <c r="Q59" s="117"/>
      <c r="R59" s="117"/>
      <c r="S59" s="117"/>
      <c r="T59" s="117"/>
      <c r="U59" s="117"/>
      <c r="V59" s="117"/>
      <c r="W59" s="117"/>
      <c r="X59" s="130"/>
      <c r="Y59" s="52" t="s">
        <v>30</v>
      </c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 t="s">
        <v>55</v>
      </c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126" t="s">
        <v>3</v>
      </c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>
      <c r="A60" s="131"/>
      <c r="B60" s="132"/>
      <c r="C60" s="131"/>
      <c r="D60" s="133"/>
      <c r="E60" s="133"/>
      <c r="F60" s="133"/>
      <c r="G60" s="133"/>
      <c r="H60" s="133"/>
      <c r="I60" s="132"/>
      <c r="J60" s="131"/>
      <c r="K60" s="133"/>
      <c r="L60" s="133"/>
      <c r="M60" s="133"/>
      <c r="N60" s="132"/>
      <c r="O60" s="131"/>
      <c r="P60" s="133"/>
      <c r="Q60" s="133"/>
      <c r="R60" s="133"/>
      <c r="S60" s="133"/>
      <c r="T60" s="133"/>
      <c r="U60" s="133"/>
      <c r="V60" s="133"/>
      <c r="W60" s="133"/>
      <c r="X60" s="132"/>
      <c r="Y60" s="118" t="s">
        <v>5</v>
      </c>
      <c r="Z60" s="119"/>
      <c r="AA60" s="119"/>
      <c r="AB60" s="119"/>
      <c r="AC60" s="120"/>
      <c r="AD60" s="118" t="s">
        <v>4</v>
      </c>
      <c r="AE60" s="119"/>
      <c r="AF60" s="119"/>
      <c r="AG60" s="119"/>
      <c r="AH60" s="120"/>
      <c r="AI60" s="52" t="s">
        <v>31</v>
      </c>
      <c r="AJ60" s="52"/>
      <c r="AK60" s="52"/>
      <c r="AL60" s="52"/>
      <c r="AM60" s="52"/>
      <c r="AN60" s="52" t="s">
        <v>5</v>
      </c>
      <c r="AO60" s="52"/>
      <c r="AP60" s="52"/>
      <c r="AQ60" s="52"/>
      <c r="AR60" s="52"/>
      <c r="AS60" s="52" t="s">
        <v>4</v>
      </c>
      <c r="AT60" s="52"/>
      <c r="AU60" s="52"/>
      <c r="AV60" s="52"/>
      <c r="AW60" s="52"/>
      <c r="AX60" s="52" t="s">
        <v>31</v>
      </c>
      <c r="AY60" s="52"/>
      <c r="AZ60" s="52"/>
      <c r="BA60" s="52"/>
      <c r="BB60" s="52"/>
      <c r="BC60" s="52" t="s">
        <v>5</v>
      </c>
      <c r="BD60" s="52"/>
      <c r="BE60" s="52"/>
      <c r="BF60" s="52"/>
      <c r="BG60" s="52"/>
      <c r="BH60" s="52" t="s">
        <v>4</v>
      </c>
      <c r="BI60" s="52"/>
      <c r="BJ60" s="52"/>
      <c r="BK60" s="52"/>
      <c r="BL60" s="52"/>
      <c r="BM60" s="52" t="s">
        <v>31</v>
      </c>
      <c r="BN60" s="52"/>
      <c r="BO60" s="52"/>
      <c r="BP60" s="52"/>
      <c r="BQ60" s="52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>
      <c r="A61" s="52">
        <v>1</v>
      </c>
      <c r="B61" s="52"/>
      <c r="C61" s="52">
        <v>2</v>
      </c>
      <c r="D61" s="52"/>
      <c r="E61" s="52"/>
      <c r="F61" s="52"/>
      <c r="G61" s="52"/>
      <c r="H61" s="52"/>
      <c r="I61" s="52"/>
      <c r="J61" s="52">
        <v>3</v>
      </c>
      <c r="K61" s="52"/>
      <c r="L61" s="52"/>
      <c r="M61" s="52"/>
      <c r="N61" s="52"/>
      <c r="O61" s="52">
        <v>4</v>
      </c>
      <c r="P61" s="52"/>
      <c r="Q61" s="52"/>
      <c r="R61" s="52"/>
      <c r="S61" s="52"/>
      <c r="T61" s="52"/>
      <c r="U61" s="52"/>
      <c r="V61" s="52"/>
      <c r="W61" s="52"/>
      <c r="X61" s="52"/>
      <c r="Y61" s="52">
        <v>5</v>
      </c>
      <c r="Z61" s="52"/>
      <c r="AA61" s="52"/>
      <c r="AB61" s="52"/>
      <c r="AC61" s="52"/>
      <c r="AD61" s="52">
        <v>6</v>
      </c>
      <c r="AE61" s="52"/>
      <c r="AF61" s="52"/>
      <c r="AG61" s="52"/>
      <c r="AH61" s="52"/>
      <c r="AI61" s="52">
        <v>7</v>
      </c>
      <c r="AJ61" s="52"/>
      <c r="AK61" s="52"/>
      <c r="AL61" s="52"/>
      <c r="AM61" s="52"/>
      <c r="AN61" s="118">
        <v>8</v>
      </c>
      <c r="AO61" s="119"/>
      <c r="AP61" s="119"/>
      <c r="AQ61" s="119"/>
      <c r="AR61" s="120"/>
      <c r="AS61" s="118">
        <v>9</v>
      </c>
      <c r="AT61" s="119"/>
      <c r="AU61" s="119"/>
      <c r="AV61" s="119"/>
      <c r="AW61" s="120"/>
      <c r="AX61" s="118">
        <v>10</v>
      </c>
      <c r="AY61" s="119"/>
      <c r="AZ61" s="119"/>
      <c r="BA61" s="119"/>
      <c r="BB61" s="120"/>
      <c r="BC61" s="118">
        <v>11</v>
      </c>
      <c r="BD61" s="119"/>
      <c r="BE61" s="119"/>
      <c r="BF61" s="119"/>
      <c r="BG61" s="120"/>
      <c r="BH61" s="118">
        <v>12</v>
      </c>
      <c r="BI61" s="119"/>
      <c r="BJ61" s="119"/>
      <c r="BK61" s="119"/>
      <c r="BL61" s="120"/>
      <c r="BM61" s="118">
        <v>13</v>
      </c>
      <c r="BN61" s="119"/>
      <c r="BO61" s="119"/>
      <c r="BP61" s="119"/>
      <c r="BQ61" s="120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>
      <c r="A62" s="108" t="s">
        <v>44</v>
      </c>
      <c r="B62" s="108"/>
      <c r="C62" s="105" t="s">
        <v>19</v>
      </c>
      <c r="D62" s="106"/>
      <c r="E62" s="106"/>
      <c r="F62" s="106"/>
      <c r="G62" s="106"/>
      <c r="H62" s="106"/>
      <c r="I62" s="107"/>
      <c r="J62" s="108" t="s">
        <v>20</v>
      </c>
      <c r="K62" s="108"/>
      <c r="L62" s="108"/>
      <c r="M62" s="108"/>
      <c r="N62" s="108"/>
      <c r="O62" s="134" t="s">
        <v>45</v>
      </c>
      <c r="P62" s="134"/>
      <c r="Q62" s="134"/>
      <c r="R62" s="134"/>
      <c r="S62" s="134"/>
      <c r="T62" s="134"/>
      <c r="U62" s="134"/>
      <c r="V62" s="134"/>
      <c r="W62" s="134"/>
      <c r="X62" s="105"/>
      <c r="Y62" s="112" t="s">
        <v>15</v>
      </c>
      <c r="Z62" s="112"/>
      <c r="AA62" s="112"/>
      <c r="AB62" s="112"/>
      <c r="AC62" s="112"/>
      <c r="AD62" s="112" t="s">
        <v>35</v>
      </c>
      <c r="AE62" s="112"/>
      <c r="AF62" s="112"/>
      <c r="AG62" s="112"/>
      <c r="AH62" s="112"/>
      <c r="AI62" s="112" t="s">
        <v>21</v>
      </c>
      <c r="AJ62" s="112"/>
      <c r="AK62" s="112"/>
      <c r="AL62" s="112"/>
      <c r="AM62" s="112"/>
      <c r="AN62" s="112" t="s">
        <v>36</v>
      </c>
      <c r="AO62" s="112"/>
      <c r="AP62" s="112"/>
      <c r="AQ62" s="112"/>
      <c r="AR62" s="112"/>
      <c r="AS62" s="112" t="s">
        <v>16</v>
      </c>
      <c r="AT62" s="112"/>
      <c r="AU62" s="112"/>
      <c r="AV62" s="112"/>
      <c r="AW62" s="112"/>
      <c r="AX62" s="112" t="s">
        <v>21</v>
      </c>
      <c r="AY62" s="112"/>
      <c r="AZ62" s="112"/>
      <c r="BA62" s="112"/>
      <c r="BB62" s="112"/>
      <c r="BC62" s="112" t="s">
        <v>38</v>
      </c>
      <c r="BD62" s="112"/>
      <c r="BE62" s="112"/>
      <c r="BF62" s="112"/>
      <c r="BG62" s="112"/>
      <c r="BH62" s="112" t="s">
        <v>38</v>
      </c>
      <c r="BI62" s="112"/>
      <c r="BJ62" s="112"/>
      <c r="BK62" s="112"/>
      <c r="BL62" s="112"/>
      <c r="BM62" s="121" t="s">
        <v>21</v>
      </c>
      <c r="BN62" s="121"/>
      <c r="BO62" s="121"/>
      <c r="BP62" s="121"/>
      <c r="BQ62" s="121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28</v>
      </c>
    </row>
    <row r="63" spans="1:79" s="14" customFormat="1" ht="15.75">
      <c r="A63" s="64"/>
      <c r="B63" s="64"/>
      <c r="C63" s="68" t="s">
        <v>65</v>
      </c>
      <c r="D63" s="68"/>
      <c r="E63" s="68"/>
      <c r="F63" s="68"/>
      <c r="G63" s="68"/>
      <c r="H63" s="68"/>
      <c r="I63" s="68"/>
      <c r="J63" s="68" t="s">
        <v>66</v>
      </c>
      <c r="K63" s="68"/>
      <c r="L63" s="68"/>
      <c r="M63" s="68"/>
      <c r="N63" s="68"/>
      <c r="O63" s="68" t="s">
        <v>66</v>
      </c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16"/>
      <c r="BS63" s="16"/>
      <c r="BT63" s="16"/>
      <c r="BU63" s="16"/>
      <c r="BV63" s="16"/>
      <c r="BW63" s="16"/>
      <c r="BX63" s="16"/>
      <c r="BY63" s="16"/>
      <c r="BZ63" s="17"/>
      <c r="CA63" s="14" t="s">
        <v>29</v>
      </c>
    </row>
    <row r="64" spans="1:79" ht="81.75" customHeight="1">
      <c r="A64" s="52">
        <v>1</v>
      </c>
      <c r="B64" s="52"/>
      <c r="C64" s="72" t="s">
        <v>139</v>
      </c>
      <c r="D64" s="73"/>
      <c r="E64" s="73"/>
      <c r="F64" s="73"/>
      <c r="G64" s="73"/>
      <c r="H64" s="73"/>
      <c r="I64" s="74"/>
      <c r="J64" s="59" t="s">
        <v>86</v>
      </c>
      <c r="K64" s="59"/>
      <c r="L64" s="59"/>
      <c r="M64" s="59"/>
      <c r="N64" s="59"/>
      <c r="O64" s="59" t="s">
        <v>90</v>
      </c>
      <c r="P64" s="59"/>
      <c r="Q64" s="59"/>
      <c r="R64" s="59"/>
      <c r="S64" s="59"/>
      <c r="T64" s="59"/>
      <c r="U64" s="59"/>
      <c r="V64" s="59"/>
      <c r="W64" s="59"/>
      <c r="X64" s="59"/>
      <c r="Y64" s="61">
        <v>15708.83</v>
      </c>
      <c r="Z64" s="61"/>
      <c r="AA64" s="61"/>
      <c r="AB64" s="61"/>
      <c r="AC64" s="61"/>
      <c r="AD64" s="61"/>
      <c r="AE64" s="61"/>
      <c r="AF64" s="61"/>
      <c r="AG64" s="61"/>
      <c r="AH64" s="61"/>
      <c r="AI64" s="61">
        <f>Y64+AD64</f>
        <v>15708.83</v>
      </c>
      <c r="AJ64" s="61"/>
      <c r="AK64" s="61"/>
      <c r="AL64" s="61"/>
      <c r="AM64" s="61"/>
      <c r="AN64" s="61">
        <v>9285.83</v>
      </c>
      <c r="AO64" s="61"/>
      <c r="AP64" s="61"/>
      <c r="AQ64" s="61"/>
      <c r="AR64" s="61"/>
      <c r="AS64" s="61"/>
      <c r="AT64" s="61"/>
      <c r="AU64" s="61"/>
      <c r="AV64" s="61"/>
      <c r="AW64" s="61"/>
      <c r="AX64" s="61">
        <f>AN64+AS64</f>
        <v>9285.83</v>
      </c>
      <c r="AY64" s="61"/>
      <c r="AZ64" s="61"/>
      <c r="BA64" s="61"/>
      <c r="BB64" s="61"/>
      <c r="BC64" s="61">
        <f>AN64-Y64</f>
        <v>-6423</v>
      </c>
      <c r="BD64" s="61"/>
      <c r="BE64" s="61"/>
      <c r="BF64" s="61"/>
      <c r="BG64" s="61"/>
      <c r="BH64" s="61">
        <f>AS64-AD64</f>
        <v>0</v>
      </c>
      <c r="BI64" s="61"/>
      <c r="BJ64" s="61"/>
      <c r="BK64" s="61"/>
      <c r="BL64" s="61"/>
      <c r="BM64" s="61">
        <f>BC64+BH64</f>
        <v>-6423</v>
      </c>
      <c r="BN64" s="61"/>
      <c r="BO64" s="61"/>
      <c r="BP64" s="61"/>
      <c r="BQ64" s="61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39" hidden="1" customHeight="1">
      <c r="A65" s="52"/>
      <c r="B65" s="52"/>
      <c r="C65" s="72" t="s">
        <v>85</v>
      </c>
      <c r="D65" s="73"/>
      <c r="E65" s="73"/>
      <c r="F65" s="73"/>
      <c r="G65" s="73"/>
      <c r="H65" s="73"/>
      <c r="I65" s="74"/>
      <c r="J65" s="59" t="s">
        <v>86</v>
      </c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>
        <f>Y65+AD65</f>
        <v>0</v>
      </c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>
        <f>AN65+AS65</f>
        <v>0</v>
      </c>
      <c r="AY65" s="61"/>
      <c r="AZ65" s="61"/>
      <c r="BA65" s="61"/>
      <c r="BB65" s="61"/>
      <c r="BC65" s="61">
        <f>AN65-Y65</f>
        <v>0</v>
      </c>
      <c r="BD65" s="61"/>
      <c r="BE65" s="61"/>
      <c r="BF65" s="61"/>
      <c r="BG65" s="61"/>
      <c r="BH65" s="61">
        <f>AS65-AD65</f>
        <v>0</v>
      </c>
      <c r="BI65" s="61"/>
      <c r="BJ65" s="61"/>
      <c r="BK65" s="61"/>
      <c r="BL65" s="61"/>
      <c r="BM65" s="61">
        <f>BC65+BH65</f>
        <v>0</v>
      </c>
      <c r="BN65" s="61"/>
      <c r="BO65" s="61"/>
      <c r="BP65" s="61"/>
      <c r="BQ65" s="61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15.75" customHeight="1">
      <c r="A66" s="52"/>
      <c r="B66" s="52"/>
      <c r="C66" s="53" t="s">
        <v>105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5"/>
      <c r="BR66" s="9"/>
      <c r="BS66" s="9"/>
      <c r="BT66" s="9"/>
      <c r="BU66" s="9"/>
      <c r="BV66" s="9"/>
      <c r="BW66" s="9"/>
      <c r="BX66" s="9"/>
      <c r="BY66" s="9"/>
      <c r="BZ66" s="7"/>
      <c r="CB66" s="1" t="s">
        <v>71</v>
      </c>
    </row>
    <row r="67" spans="1:80" s="14" customFormat="1" ht="15.75">
      <c r="A67" s="64">
        <v>0</v>
      </c>
      <c r="B67" s="64"/>
      <c r="C67" s="75" t="s">
        <v>68</v>
      </c>
      <c r="D67" s="76"/>
      <c r="E67" s="76"/>
      <c r="F67" s="76"/>
      <c r="G67" s="76"/>
      <c r="H67" s="76"/>
      <c r="I67" s="77"/>
      <c r="J67" s="68" t="s">
        <v>66</v>
      </c>
      <c r="K67" s="68"/>
      <c r="L67" s="68"/>
      <c r="M67" s="68"/>
      <c r="N67" s="68"/>
      <c r="O67" s="68" t="s">
        <v>66</v>
      </c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16"/>
      <c r="BS67" s="16"/>
      <c r="BT67" s="16"/>
      <c r="BU67" s="16"/>
      <c r="BV67" s="16"/>
      <c r="BW67" s="16"/>
      <c r="BX67" s="16"/>
      <c r="BY67" s="16"/>
      <c r="BZ67" s="17"/>
    </row>
    <row r="68" spans="1:80" s="23" customFormat="1" ht="49.5" customHeight="1">
      <c r="A68" s="52">
        <v>1</v>
      </c>
      <c r="B68" s="52"/>
      <c r="C68" s="56" t="s">
        <v>140</v>
      </c>
      <c r="D68" s="57"/>
      <c r="E68" s="57"/>
      <c r="F68" s="57"/>
      <c r="G68" s="57"/>
      <c r="H68" s="57"/>
      <c r="I68" s="58"/>
      <c r="J68" s="59" t="s">
        <v>67</v>
      </c>
      <c r="K68" s="59"/>
      <c r="L68" s="59"/>
      <c r="M68" s="59"/>
      <c r="N68" s="59"/>
      <c r="O68" s="56" t="s">
        <v>70</v>
      </c>
      <c r="P68" s="62"/>
      <c r="Q68" s="62"/>
      <c r="R68" s="62"/>
      <c r="S68" s="62"/>
      <c r="T68" s="62"/>
      <c r="U68" s="62"/>
      <c r="V68" s="62"/>
      <c r="W68" s="62"/>
      <c r="X68" s="63"/>
      <c r="Y68" s="60">
        <v>2</v>
      </c>
      <c r="Z68" s="60"/>
      <c r="AA68" s="60"/>
      <c r="AB68" s="60"/>
      <c r="AC68" s="60"/>
      <c r="AD68" s="60"/>
      <c r="AE68" s="60"/>
      <c r="AF68" s="60"/>
      <c r="AG68" s="60"/>
      <c r="AH68" s="60"/>
      <c r="AI68" s="60">
        <f>Y68+AD68</f>
        <v>2</v>
      </c>
      <c r="AJ68" s="60"/>
      <c r="AK68" s="60"/>
      <c r="AL68" s="60"/>
      <c r="AM68" s="60"/>
      <c r="AN68" s="60">
        <v>1</v>
      </c>
      <c r="AO68" s="60"/>
      <c r="AP68" s="60"/>
      <c r="AQ68" s="60"/>
      <c r="AR68" s="60"/>
      <c r="AS68" s="60"/>
      <c r="AT68" s="60"/>
      <c r="AU68" s="60"/>
      <c r="AV68" s="60"/>
      <c r="AW68" s="60"/>
      <c r="AX68" s="51">
        <f>AN68+AS68</f>
        <v>1</v>
      </c>
      <c r="AY68" s="51"/>
      <c r="AZ68" s="51"/>
      <c r="BA68" s="51"/>
      <c r="BB68" s="51"/>
      <c r="BC68" s="51">
        <f>AN68-Y68</f>
        <v>-1</v>
      </c>
      <c r="BD68" s="51"/>
      <c r="BE68" s="51"/>
      <c r="BF68" s="51"/>
      <c r="BG68" s="51"/>
      <c r="BH68" s="51">
        <f>AS68-AD68</f>
        <v>0</v>
      </c>
      <c r="BI68" s="51"/>
      <c r="BJ68" s="51"/>
      <c r="BK68" s="51"/>
      <c r="BL68" s="51"/>
      <c r="BM68" s="51">
        <f>BC68+BH68</f>
        <v>-1</v>
      </c>
      <c r="BN68" s="51"/>
      <c r="BO68" s="51"/>
      <c r="BP68" s="51"/>
      <c r="BQ68" s="51"/>
      <c r="BR68" s="9"/>
      <c r="BS68" s="9"/>
      <c r="BT68" s="9"/>
      <c r="BU68" s="9"/>
      <c r="BV68" s="9"/>
      <c r="BW68" s="9"/>
      <c r="BX68" s="9"/>
      <c r="BY68" s="9"/>
      <c r="BZ68" s="22"/>
    </row>
    <row r="69" spans="1:80" s="23" customFormat="1" ht="38.25" hidden="1" customHeight="1">
      <c r="A69" s="52"/>
      <c r="B69" s="52"/>
      <c r="C69" s="56" t="s">
        <v>94</v>
      </c>
      <c r="D69" s="57"/>
      <c r="E69" s="57"/>
      <c r="F69" s="57"/>
      <c r="G69" s="57"/>
      <c r="H69" s="57"/>
      <c r="I69" s="58"/>
      <c r="J69" s="59" t="s">
        <v>67</v>
      </c>
      <c r="K69" s="59"/>
      <c r="L69" s="59"/>
      <c r="M69" s="59"/>
      <c r="N69" s="59"/>
      <c r="O69" s="56" t="s">
        <v>70</v>
      </c>
      <c r="P69" s="62"/>
      <c r="Q69" s="62"/>
      <c r="R69" s="62"/>
      <c r="S69" s="62"/>
      <c r="T69" s="62"/>
      <c r="U69" s="62"/>
      <c r="V69" s="62"/>
      <c r="W69" s="62"/>
      <c r="X69" s="63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>
        <f>Y69+AD69</f>
        <v>0</v>
      </c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51">
        <f>AN69+AS69</f>
        <v>0</v>
      </c>
      <c r="AY69" s="51"/>
      <c r="AZ69" s="51"/>
      <c r="BA69" s="51"/>
      <c r="BB69" s="51"/>
      <c r="BC69" s="51">
        <f>AN69-Y69</f>
        <v>0</v>
      </c>
      <c r="BD69" s="51"/>
      <c r="BE69" s="51"/>
      <c r="BF69" s="51"/>
      <c r="BG69" s="51"/>
      <c r="BH69" s="51">
        <f>AS69-AD69</f>
        <v>0</v>
      </c>
      <c r="BI69" s="51"/>
      <c r="BJ69" s="51"/>
      <c r="BK69" s="51"/>
      <c r="BL69" s="51"/>
      <c r="BM69" s="51">
        <f>BC69+BH69</f>
        <v>0</v>
      </c>
      <c r="BN69" s="51"/>
      <c r="BO69" s="51"/>
      <c r="BP69" s="51"/>
      <c r="BQ69" s="51"/>
      <c r="BR69" s="9"/>
      <c r="BS69" s="9"/>
      <c r="BT69" s="9"/>
      <c r="BU69" s="9"/>
      <c r="BV69" s="9"/>
      <c r="BW69" s="9"/>
      <c r="BX69" s="9"/>
      <c r="BY69" s="9"/>
      <c r="BZ69" s="22"/>
    </row>
    <row r="70" spans="1:80" s="23" customFormat="1" ht="30.75" hidden="1" customHeight="1">
      <c r="A70" s="52"/>
      <c r="B70" s="52"/>
      <c r="C70" s="56" t="s">
        <v>95</v>
      </c>
      <c r="D70" s="57"/>
      <c r="E70" s="57"/>
      <c r="F70" s="57"/>
      <c r="G70" s="57"/>
      <c r="H70" s="57"/>
      <c r="I70" s="58"/>
      <c r="J70" s="59" t="s">
        <v>67</v>
      </c>
      <c r="K70" s="59"/>
      <c r="L70" s="59"/>
      <c r="M70" s="59"/>
      <c r="N70" s="59"/>
      <c r="O70" s="56" t="s">
        <v>70</v>
      </c>
      <c r="P70" s="62"/>
      <c r="Q70" s="62"/>
      <c r="R70" s="62"/>
      <c r="S70" s="62"/>
      <c r="T70" s="62"/>
      <c r="U70" s="62"/>
      <c r="V70" s="62"/>
      <c r="W70" s="62"/>
      <c r="X70" s="63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>
        <f>Y70+AD70</f>
        <v>0</v>
      </c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51">
        <f>AN70+AS70</f>
        <v>0</v>
      </c>
      <c r="AY70" s="51"/>
      <c r="AZ70" s="51"/>
      <c r="BA70" s="51"/>
      <c r="BB70" s="51"/>
      <c r="BC70" s="51">
        <f>AN70-Y70</f>
        <v>0</v>
      </c>
      <c r="BD70" s="51"/>
      <c r="BE70" s="51"/>
      <c r="BF70" s="51"/>
      <c r="BG70" s="51"/>
      <c r="BH70" s="51">
        <f>AS70-AD70</f>
        <v>0</v>
      </c>
      <c r="BI70" s="51"/>
      <c r="BJ70" s="51"/>
      <c r="BK70" s="51"/>
      <c r="BL70" s="51"/>
      <c r="BM70" s="51">
        <f>BC70+BH70</f>
        <v>0</v>
      </c>
      <c r="BN70" s="51"/>
      <c r="BO70" s="51"/>
      <c r="BP70" s="51"/>
      <c r="BQ70" s="51"/>
      <c r="BR70" s="9"/>
      <c r="BS70" s="9"/>
      <c r="BT70" s="9"/>
      <c r="BU70" s="9"/>
      <c r="BV70" s="9"/>
      <c r="BW70" s="9"/>
      <c r="BX70" s="9"/>
      <c r="BY70" s="9"/>
      <c r="BZ70" s="22"/>
    </row>
    <row r="71" spans="1:80" ht="15.75" customHeight="1">
      <c r="A71" s="52"/>
      <c r="B71" s="52"/>
      <c r="C71" s="53" t="s">
        <v>105</v>
      </c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5"/>
      <c r="BR71" s="9"/>
      <c r="BS71" s="9"/>
      <c r="BT71" s="9"/>
      <c r="BU71" s="9"/>
      <c r="BV71" s="9"/>
      <c r="BW71" s="9"/>
      <c r="BX71" s="9"/>
      <c r="BY71" s="9"/>
      <c r="BZ71" s="7"/>
      <c r="CB71" s="1" t="s">
        <v>71</v>
      </c>
    </row>
    <row r="72" spans="1:80" s="25" customFormat="1" ht="15.75">
      <c r="A72" s="64">
        <v>0</v>
      </c>
      <c r="B72" s="64"/>
      <c r="C72" s="65" t="s">
        <v>69</v>
      </c>
      <c r="D72" s="66"/>
      <c r="E72" s="66"/>
      <c r="F72" s="66"/>
      <c r="G72" s="66"/>
      <c r="H72" s="66"/>
      <c r="I72" s="67"/>
      <c r="J72" s="68" t="s">
        <v>66</v>
      </c>
      <c r="K72" s="68"/>
      <c r="L72" s="68"/>
      <c r="M72" s="68"/>
      <c r="N72" s="68"/>
      <c r="O72" s="65" t="s">
        <v>66</v>
      </c>
      <c r="P72" s="66"/>
      <c r="Q72" s="66"/>
      <c r="R72" s="66"/>
      <c r="S72" s="66"/>
      <c r="T72" s="66"/>
      <c r="U72" s="66"/>
      <c r="V72" s="66"/>
      <c r="W72" s="66"/>
      <c r="X72" s="67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16"/>
      <c r="BS72" s="16"/>
      <c r="BT72" s="16"/>
      <c r="BU72" s="16"/>
      <c r="BV72" s="16"/>
      <c r="BW72" s="16"/>
      <c r="BX72" s="16"/>
      <c r="BY72" s="16"/>
      <c r="BZ72" s="24"/>
    </row>
    <row r="73" spans="1:80" s="23" customFormat="1" ht="63" customHeight="1">
      <c r="A73" s="52">
        <v>1</v>
      </c>
      <c r="B73" s="52"/>
      <c r="C73" s="56" t="s">
        <v>141</v>
      </c>
      <c r="D73" s="57"/>
      <c r="E73" s="57"/>
      <c r="F73" s="57"/>
      <c r="G73" s="57"/>
      <c r="H73" s="57"/>
      <c r="I73" s="58"/>
      <c r="J73" s="59" t="s">
        <v>86</v>
      </c>
      <c r="K73" s="59"/>
      <c r="L73" s="59"/>
      <c r="M73" s="59"/>
      <c r="N73" s="59"/>
      <c r="O73" s="56" t="s">
        <v>90</v>
      </c>
      <c r="P73" s="57"/>
      <c r="Q73" s="57"/>
      <c r="R73" s="57"/>
      <c r="S73" s="57"/>
      <c r="T73" s="57"/>
      <c r="U73" s="57"/>
      <c r="V73" s="57"/>
      <c r="W73" s="57"/>
      <c r="X73" s="58"/>
      <c r="Y73" s="61">
        <f>SUM(Y64/Y68)</f>
        <v>7854.415</v>
      </c>
      <c r="Z73" s="61"/>
      <c r="AA73" s="61"/>
      <c r="AB73" s="61"/>
      <c r="AC73" s="61"/>
      <c r="AD73" s="61"/>
      <c r="AE73" s="61"/>
      <c r="AF73" s="61"/>
      <c r="AG73" s="61"/>
      <c r="AH73" s="61"/>
      <c r="AI73" s="61">
        <f>Y73+AD73</f>
        <v>7854.415</v>
      </c>
      <c r="AJ73" s="61"/>
      <c r="AK73" s="61"/>
      <c r="AL73" s="61"/>
      <c r="AM73" s="61"/>
      <c r="AN73" s="61">
        <v>9285.83</v>
      </c>
      <c r="AO73" s="61"/>
      <c r="AP73" s="61"/>
      <c r="AQ73" s="61"/>
      <c r="AR73" s="61"/>
      <c r="AS73" s="61"/>
      <c r="AT73" s="61"/>
      <c r="AU73" s="61"/>
      <c r="AV73" s="61"/>
      <c r="AW73" s="61"/>
      <c r="AX73" s="61">
        <f>AN73+AS73</f>
        <v>9285.83</v>
      </c>
      <c r="AY73" s="61"/>
      <c r="AZ73" s="61"/>
      <c r="BA73" s="61"/>
      <c r="BB73" s="61"/>
      <c r="BC73" s="61">
        <f>AN73-Y73</f>
        <v>1431.415</v>
      </c>
      <c r="BD73" s="61"/>
      <c r="BE73" s="61"/>
      <c r="BF73" s="61"/>
      <c r="BG73" s="61"/>
      <c r="BH73" s="61">
        <f>AS73-AD73</f>
        <v>0</v>
      </c>
      <c r="BI73" s="61"/>
      <c r="BJ73" s="61"/>
      <c r="BK73" s="61"/>
      <c r="BL73" s="61"/>
      <c r="BM73" s="61">
        <f>BC73+BH73</f>
        <v>1431.415</v>
      </c>
      <c r="BN73" s="61"/>
      <c r="BO73" s="61"/>
      <c r="BP73" s="61"/>
      <c r="BQ73" s="61"/>
      <c r="BR73" s="9"/>
      <c r="BS73" s="9"/>
      <c r="BT73" s="9"/>
      <c r="BU73" s="9"/>
      <c r="BV73" s="9"/>
      <c r="BW73" s="9"/>
      <c r="BX73" s="9"/>
      <c r="BY73" s="9"/>
      <c r="BZ73" s="22"/>
    </row>
    <row r="74" spans="1:80" s="23" customFormat="1" ht="52.5" hidden="1" customHeight="1">
      <c r="A74" s="52"/>
      <c r="B74" s="52"/>
      <c r="C74" s="56" t="s">
        <v>98</v>
      </c>
      <c r="D74" s="57"/>
      <c r="E74" s="57"/>
      <c r="F74" s="57"/>
      <c r="G74" s="57"/>
      <c r="H74" s="57"/>
      <c r="I74" s="58"/>
      <c r="J74" s="59" t="s">
        <v>86</v>
      </c>
      <c r="K74" s="59"/>
      <c r="L74" s="59"/>
      <c r="M74" s="59"/>
      <c r="N74" s="59"/>
      <c r="O74" s="56" t="s">
        <v>90</v>
      </c>
      <c r="P74" s="57"/>
      <c r="Q74" s="57"/>
      <c r="R74" s="57"/>
      <c r="S74" s="57"/>
      <c r="T74" s="57"/>
      <c r="U74" s="57"/>
      <c r="V74" s="57"/>
      <c r="W74" s="57"/>
      <c r="X74" s="58"/>
      <c r="Y74" s="61"/>
      <c r="Z74" s="61"/>
      <c r="AA74" s="61"/>
      <c r="AB74" s="61"/>
      <c r="AC74" s="61"/>
      <c r="AD74" s="61" t="e">
        <f>SUM(AD65/AD69)</f>
        <v>#DIV/0!</v>
      </c>
      <c r="AE74" s="61"/>
      <c r="AF74" s="61"/>
      <c r="AG74" s="61"/>
      <c r="AH74" s="61"/>
      <c r="AI74" s="61" t="e">
        <f>Y74+AD74</f>
        <v>#DIV/0!</v>
      </c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>
        <f>AN74+AS74</f>
        <v>0</v>
      </c>
      <c r="AY74" s="61"/>
      <c r="AZ74" s="61"/>
      <c r="BA74" s="61"/>
      <c r="BB74" s="61"/>
      <c r="BC74" s="61">
        <f>AN74-Y74</f>
        <v>0</v>
      </c>
      <c r="BD74" s="61"/>
      <c r="BE74" s="61"/>
      <c r="BF74" s="61"/>
      <c r="BG74" s="61"/>
      <c r="BH74" s="61" t="e">
        <f>AS74-AD74</f>
        <v>#DIV/0!</v>
      </c>
      <c r="BI74" s="61"/>
      <c r="BJ74" s="61"/>
      <c r="BK74" s="61"/>
      <c r="BL74" s="61"/>
      <c r="BM74" s="61" t="e">
        <f>BC74+BH74</f>
        <v>#DIV/0!</v>
      </c>
      <c r="BN74" s="61"/>
      <c r="BO74" s="61"/>
      <c r="BP74" s="61"/>
      <c r="BQ74" s="61"/>
      <c r="BR74" s="9"/>
      <c r="BS74" s="9"/>
      <c r="BT74" s="9"/>
      <c r="BU74" s="9"/>
      <c r="BV74" s="9"/>
      <c r="BW74" s="9"/>
      <c r="BX74" s="9"/>
      <c r="BY74" s="9"/>
      <c r="BZ74" s="22"/>
    </row>
    <row r="75" spans="1:80" s="23" customFormat="1" ht="3" hidden="1" customHeight="1">
      <c r="A75" s="52"/>
      <c r="B75" s="52"/>
      <c r="C75" s="56" t="s">
        <v>99</v>
      </c>
      <c r="D75" s="57"/>
      <c r="E75" s="57"/>
      <c r="F75" s="57"/>
      <c r="G75" s="57"/>
      <c r="H75" s="57"/>
      <c r="I75" s="58"/>
      <c r="J75" s="59" t="s">
        <v>86</v>
      </c>
      <c r="K75" s="59"/>
      <c r="L75" s="59"/>
      <c r="M75" s="59"/>
      <c r="N75" s="59"/>
      <c r="O75" s="56" t="s">
        <v>90</v>
      </c>
      <c r="P75" s="57"/>
      <c r="Q75" s="57"/>
      <c r="R75" s="57"/>
      <c r="S75" s="57"/>
      <c r="T75" s="57"/>
      <c r="U75" s="57"/>
      <c r="V75" s="57"/>
      <c r="W75" s="57"/>
      <c r="X75" s="58"/>
      <c r="Y75" s="61"/>
      <c r="Z75" s="61"/>
      <c r="AA75" s="61"/>
      <c r="AB75" s="61"/>
      <c r="AC75" s="61"/>
      <c r="AD75" s="61" t="e">
        <f>SUM(#REF!/AD70)</f>
        <v>#REF!</v>
      </c>
      <c r="AE75" s="61"/>
      <c r="AF75" s="61"/>
      <c r="AG75" s="61"/>
      <c r="AH75" s="61"/>
      <c r="AI75" s="61" t="e">
        <f>Y75+AD75</f>
        <v>#REF!</v>
      </c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>
        <f>AN75+AS75</f>
        <v>0</v>
      </c>
      <c r="AY75" s="61"/>
      <c r="AZ75" s="61"/>
      <c r="BA75" s="61"/>
      <c r="BB75" s="61"/>
      <c r="BC75" s="61">
        <f>AN75-Y75</f>
        <v>0</v>
      </c>
      <c r="BD75" s="61"/>
      <c r="BE75" s="61"/>
      <c r="BF75" s="61"/>
      <c r="BG75" s="61"/>
      <c r="BH75" s="61" t="e">
        <f>AS75-AD75</f>
        <v>#REF!</v>
      </c>
      <c r="BI75" s="61"/>
      <c r="BJ75" s="61"/>
      <c r="BK75" s="61"/>
      <c r="BL75" s="61"/>
      <c r="BM75" s="61" t="e">
        <f>BC75+BH75</f>
        <v>#REF!</v>
      </c>
      <c r="BN75" s="61"/>
      <c r="BO75" s="61"/>
      <c r="BP75" s="61"/>
      <c r="BQ75" s="61"/>
      <c r="BR75" s="9"/>
      <c r="BS75" s="9"/>
      <c r="BT75" s="9"/>
      <c r="BU75" s="9"/>
      <c r="BV75" s="9"/>
      <c r="BW75" s="9"/>
      <c r="BX75" s="9"/>
      <c r="BY75" s="9"/>
      <c r="BZ75" s="22"/>
    </row>
    <row r="76" spans="1:80" ht="15.75" customHeight="1">
      <c r="A76" s="52"/>
      <c r="B76" s="52"/>
      <c r="C76" s="53" t="s">
        <v>105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5"/>
      <c r="BR76" s="9"/>
      <c r="BS76" s="9"/>
      <c r="BT76" s="9"/>
      <c r="BU76" s="9"/>
      <c r="BV76" s="9"/>
      <c r="BW76" s="9"/>
      <c r="BX76" s="9"/>
      <c r="BY76" s="9"/>
      <c r="BZ76" s="7"/>
      <c r="CB76" s="1" t="s">
        <v>71</v>
      </c>
    </row>
    <row r="77" spans="1:80" ht="15.75" customHeight="1">
      <c r="A77" s="64">
        <v>0</v>
      </c>
      <c r="B77" s="64"/>
      <c r="C77" s="65" t="s">
        <v>92</v>
      </c>
      <c r="D77" s="66"/>
      <c r="E77" s="66"/>
      <c r="F77" s="66"/>
      <c r="G77" s="66"/>
      <c r="H77" s="66"/>
      <c r="I77" s="67"/>
      <c r="J77" s="68" t="s">
        <v>66</v>
      </c>
      <c r="K77" s="68"/>
      <c r="L77" s="68"/>
      <c r="M77" s="68"/>
      <c r="N77" s="68"/>
      <c r="O77" s="65" t="s">
        <v>66</v>
      </c>
      <c r="P77" s="66"/>
      <c r="Q77" s="66"/>
      <c r="R77" s="66"/>
      <c r="S77" s="66"/>
      <c r="T77" s="66"/>
      <c r="U77" s="66"/>
      <c r="V77" s="66"/>
      <c r="W77" s="66"/>
      <c r="X77" s="67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  <c r="BP77" s="70"/>
      <c r="BQ77" s="70"/>
      <c r="BR77" s="9"/>
      <c r="BS77" s="9"/>
      <c r="BT77" s="9"/>
      <c r="BU77" s="9"/>
      <c r="BV77" s="9"/>
      <c r="BW77" s="9"/>
      <c r="BX77" s="9"/>
      <c r="BY77" s="9"/>
      <c r="BZ77" s="7"/>
    </row>
    <row r="78" spans="1:80" ht="55.5" customHeight="1">
      <c r="A78" s="52">
        <v>1</v>
      </c>
      <c r="B78" s="52"/>
      <c r="C78" s="56" t="s">
        <v>142</v>
      </c>
      <c r="D78" s="57"/>
      <c r="E78" s="57"/>
      <c r="F78" s="57"/>
      <c r="G78" s="57"/>
      <c r="H78" s="57"/>
      <c r="I78" s="58"/>
      <c r="J78" s="59" t="s">
        <v>93</v>
      </c>
      <c r="K78" s="59"/>
      <c r="L78" s="59"/>
      <c r="M78" s="59"/>
      <c r="N78" s="59"/>
      <c r="O78" s="56" t="s">
        <v>90</v>
      </c>
      <c r="P78" s="57"/>
      <c r="Q78" s="57"/>
      <c r="R78" s="57"/>
      <c r="S78" s="57"/>
      <c r="T78" s="57"/>
      <c r="U78" s="57"/>
      <c r="V78" s="57"/>
      <c r="W78" s="57"/>
      <c r="X78" s="58"/>
      <c r="Y78" s="60">
        <v>100</v>
      </c>
      <c r="Z78" s="60"/>
      <c r="AA78" s="60"/>
      <c r="AB78" s="60"/>
      <c r="AC78" s="60"/>
      <c r="AD78" s="60"/>
      <c r="AE78" s="60"/>
      <c r="AF78" s="60"/>
      <c r="AG78" s="60"/>
      <c r="AH78" s="60"/>
      <c r="AI78" s="60">
        <f>Y78+AD78</f>
        <v>100</v>
      </c>
      <c r="AJ78" s="60"/>
      <c r="AK78" s="60"/>
      <c r="AL78" s="60"/>
      <c r="AM78" s="60"/>
      <c r="AN78" s="60">
        <v>100</v>
      </c>
      <c r="AO78" s="60"/>
      <c r="AP78" s="60"/>
      <c r="AQ78" s="60"/>
      <c r="AR78" s="60"/>
      <c r="AS78" s="60"/>
      <c r="AT78" s="60"/>
      <c r="AU78" s="60"/>
      <c r="AV78" s="60"/>
      <c r="AW78" s="60"/>
      <c r="AX78" s="51">
        <f>AN78+AS78</f>
        <v>100</v>
      </c>
      <c r="AY78" s="51"/>
      <c r="AZ78" s="51"/>
      <c r="BA78" s="51"/>
      <c r="BB78" s="51"/>
      <c r="BC78" s="51">
        <f>AN78-Y78</f>
        <v>0</v>
      </c>
      <c r="BD78" s="51"/>
      <c r="BE78" s="51"/>
      <c r="BF78" s="51"/>
      <c r="BG78" s="51"/>
      <c r="BH78" s="51">
        <f>AS78-AD78</f>
        <v>0</v>
      </c>
      <c r="BI78" s="51"/>
      <c r="BJ78" s="51"/>
      <c r="BK78" s="51"/>
      <c r="BL78" s="51"/>
      <c r="BM78" s="51">
        <f>BC78+BH78</f>
        <v>0</v>
      </c>
      <c r="BN78" s="51"/>
      <c r="BO78" s="51"/>
      <c r="BP78" s="51"/>
      <c r="BQ78" s="51"/>
      <c r="BR78" s="9"/>
      <c r="BS78" s="9"/>
      <c r="BT78" s="9"/>
      <c r="BU78" s="9"/>
      <c r="BV78" s="9"/>
      <c r="BW78" s="9"/>
      <c r="BX78" s="9"/>
      <c r="BY78" s="9"/>
      <c r="BZ78" s="7"/>
    </row>
    <row r="79" spans="1:80" ht="51.75" hidden="1" customHeight="1">
      <c r="A79" s="52">
        <v>2</v>
      </c>
      <c r="B79" s="52"/>
      <c r="C79" s="56" t="s">
        <v>102</v>
      </c>
      <c r="D79" s="57"/>
      <c r="E79" s="57"/>
      <c r="F79" s="57"/>
      <c r="G79" s="57"/>
      <c r="H79" s="57"/>
      <c r="I79" s="58"/>
      <c r="J79" s="59" t="s">
        <v>93</v>
      </c>
      <c r="K79" s="59"/>
      <c r="L79" s="59"/>
      <c r="M79" s="59"/>
      <c r="N79" s="59"/>
      <c r="O79" s="56" t="s">
        <v>90</v>
      </c>
      <c r="P79" s="57"/>
      <c r="Q79" s="57"/>
      <c r="R79" s="57"/>
      <c r="S79" s="57"/>
      <c r="T79" s="57"/>
      <c r="U79" s="57"/>
      <c r="V79" s="57"/>
      <c r="W79" s="57"/>
      <c r="X79" s="58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>
        <f>Y79+AD79</f>
        <v>0</v>
      </c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51">
        <f>AN79+AS79</f>
        <v>0</v>
      </c>
      <c r="AY79" s="51"/>
      <c r="AZ79" s="51"/>
      <c r="BA79" s="51"/>
      <c r="BB79" s="51"/>
      <c r="BC79" s="51">
        <f>AN79-Y79</f>
        <v>0</v>
      </c>
      <c r="BD79" s="51"/>
      <c r="BE79" s="51"/>
      <c r="BF79" s="51"/>
      <c r="BG79" s="51"/>
      <c r="BH79" s="51">
        <f>AS79-AD79</f>
        <v>0</v>
      </c>
      <c r="BI79" s="51"/>
      <c r="BJ79" s="51"/>
      <c r="BK79" s="51"/>
      <c r="BL79" s="51"/>
      <c r="BM79" s="51">
        <f>BC79+BH79</f>
        <v>0</v>
      </c>
      <c r="BN79" s="51"/>
      <c r="BO79" s="51"/>
      <c r="BP79" s="51"/>
      <c r="BQ79" s="51"/>
      <c r="BR79" s="9"/>
      <c r="BS79" s="9"/>
      <c r="BT79" s="9"/>
      <c r="BU79" s="9"/>
      <c r="BV79" s="9"/>
      <c r="BW79" s="9"/>
      <c r="BX79" s="9"/>
      <c r="BY79" s="9"/>
      <c r="BZ79" s="7"/>
    </row>
    <row r="80" spans="1:80" ht="38.25" hidden="1" customHeight="1">
      <c r="A80" s="52">
        <v>3</v>
      </c>
      <c r="B80" s="52"/>
      <c r="C80" s="56" t="s">
        <v>103</v>
      </c>
      <c r="D80" s="57"/>
      <c r="E80" s="57"/>
      <c r="F80" s="57"/>
      <c r="G80" s="57"/>
      <c r="H80" s="57"/>
      <c r="I80" s="58"/>
      <c r="J80" s="59" t="s">
        <v>93</v>
      </c>
      <c r="K80" s="59"/>
      <c r="L80" s="59"/>
      <c r="M80" s="59"/>
      <c r="N80" s="59"/>
      <c r="O80" s="56" t="s">
        <v>90</v>
      </c>
      <c r="P80" s="57"/>
      <c r="Q80" s="57"/>
      <c r="R80" s="57"/>
      <c r="S80" s="57"/>
      <c r="T80" s="57"/>
      <c r="U80" s="57"/>
      <c r="V80" s="57"/>
      <c r="W80" s="57"/>
      <c r="X80" s="58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>
        <f>Y80+AD80</f>
        <v>0</v>
      </c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51">
        <f>AN80+AS80</f>
        <v>0</v>
      </c>
      <c r="AY80" s="51"/>
      <c r="AZ80" s="51"/>
      <c r="BA80" s="51"/>
      <c r="BB80" s="51"/>
      <c r="BC80" s="51">
        <f>AN80-Y80</f>
        <v>0</v>
      </c>
      <c r="BD80" s="51"/>
      <c r="BE80" s="51"/>
      <c r="BF80" s="51"/>
      <c r="BG80" s="51"/>
      <c r="BH80" s="51">
        <f>AS80-AD80</f>
        <v>0</v>
      </c>
      <c r="BI80" s="51"/>
      <c r="BJ80" s="51"/>
      <c r="BK80" s="51"/>
      <c r="BL80" s="51"/>
      <c r="BM80" s="51">
        <f>BC80+BH80</f>
        <v>0</v>
      </c>
      <c r="BN80" s="51"/>
      <c r="BO80" s="51"/>
      <c r="BP80" s="51"/>
      <c r="BQ80" s="51"/>
      <c r="BR80" s="9"/>
      <c r="BS80" s="9"/>
      <c r="BT80" s="9"/>
      <c r="BU80" s="9"/>
      <c r="BV80" s="9"/>
      <c r="BW80" s="9"/>
      <c r="BX80" s="9"/>
      <c r="BY80" s="9"/>
      <c r="BZ80" s="7"/>
    </row>
    <row r="81" spans="1:80" ht="15.75" customHeight="1">
      <c r="A81" s="52"/>
      <c r="B81" s="52"/>
      <c r="C81" s="53" t="s">
        <v>105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5"/>
      <c r="BR81" s="9"/>
      <c r="BS81" s="9"/>
      <c r="BT81" s="9"/>
      <c r="BU81" s="9"/>
      <c r="BV81" s="9"/>
      <c r="BW81" s="9"/>
      <c r="BX81" s="9"/>
      <c r="BY81" s="9"/>
      <c r="BZ81" s="7"/>
      <c r="CB81" s="1" t="s">
        <v>71</v>
      </c>
    </row>
    <row r="82" spans="1:80" ht="15.95" customHeight="1">
      <c r="A82" s="85" t="s">
        <v>56</v>
      </c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80" ht="15.75" hidden="1" customHeight="1">
      <c r="A83" s="128"/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128"/>
      <c r="AO83" s="128"/>
      <c r="AP83" s="128"/>
      <c r="AQ83" s="128"/>
      <c r="AR83" s="128"/>
      <c r="AS83" s="128"/>
      <c r="AT83" s="128"/>
      <c r="AU83" s="128"/>
      <c r="AV83" s="128"/>
      <c r="AW83" s="128"/>
      <c r="AX83" s="128"/>
      <c r="AY83" s="128"/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128"/>
      <c r="BK83" s="128"/>
      <c r="BL83" s="128"/>
    </row>
    <row r="84" spans="1:80" ht="15" hidden="1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</row>
    <row r="85" spans="1:80" ht="12.7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80" ht="36.75" customHeight="1">
      <c r="A86" s="123" t="s">
        <v>74</v>
      </c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4"/>
      <c r="AI86" s="124"/>
      <c r="AJ86" s="124"/>
      <c r="AK86" s="124"/>
      <c r="AL86" s="124"/>
      <c r="AM86" s="124"/>
      <c r="AN86" s="3"/>
      <c r="AO86" s="3"/>
      <c r="AP86" s="101" t="s">
        <v>76</v>
      </c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</row>
    <row r="87" spans="1:80">
      <c r="W87" s="122" t="s">
        <v>12</v>
      </c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35"/>
      <c r="AO87" s="35"/>
      <c r="AP87" s="122" t="s">
        <v>13</v>
      </c>
      <c r="AQ87" s="122"/>
      <c r="AR87" s="122"/>
      <c r="AS87" s="122"/>
      <c r="AT87" s="122"/>
      <c r="AU87" s="122"/>
      <c r="AV87" s="122"/>
      <c r="AW87" s="122"/>
      <c r="AX87" s="122"/>
      <c r="AY87" s="122"/>
      <c r="AZ87" s="122"/>
      <c r="BA87" s="122"/>
      <c r="BB87" s="122"/>
      <c r="BC87" s="122"/>
      <c r="BD87" s="122"/>
      <c r="BE87" s="122"/>
      <c r="BF87" s="122"/>
      <c r="BG87" s="122"/>
      <c r="BH87" s="122"/>
    </row>
    <row r="88" spans="1:80" ht="7.5" customHeight="1"/>
    <row r="89" spans="1:80" hidden="1"/>
    <row r="90" spans="1:80" ht="31.5" customHeight="1">
      <c r="A90" s="123" t="s">
        <v>75</v>
      </c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3"/>
      <c r="AO90" s="3"/>
      <c r="AP90" s="101" t="s">
        <v>106</v>
      </c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101"/>
    </row>
    <row r="91" spans="1:80">
      <c r="W91" s="122" t="s">
        <v>12</v>
      </c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122"/>
      <c r="AL91" s="122"/>
      <c r="AM91" s="122"/>
      <c r="AN91" s="35"/>
      <c r="AO91" s="35"/>
      <c r="AP91" s="122" t="s">
        <v>13</v>
      </c>
      <c r="AQ91" s="122"/>
      <c r="AR91" s="122"/>
      <c r="AS91" s="122"/>
      <c r="AT91" s="122"/>
      <c r="AU91" s="122"/>
      <c r="AV91" s="122"/>
      <c r="AW91" s="122"/>
      <c r="AX91" s="122"/>
      <c r="AY91" s="122"/>
      <c r="AZ91" s="122"/>
      <c r="BA91" s="122"/>
      <c r="BB91" s="122"/>
      <c r="BC91" s="122"/>
      <c r="BD91" s="122"/>
      <c r="BE91" s="122"/>
      <c r="BF91" s="122"/>
      <c r="BG91" s="122"/>
      <c r="BH91" s="122"/>
    </row>
  </sheetData>
  <mergeCells count="419">
    <mergeCell ref="AQ54:AV54"/>
    <mergeCell ref="AW54:BA54"/>
    <mergeCell ref="BB54:BF54"/>
    <mergeCell ref="BG54:BL54"/>
    <mergeCell ref="A54:P54"/>
    <mergeCell ref="Q54:U54"/>
    <mergeCell ref="V54:Z54"/>
    <mergeCell ref="AA54:AF54"/>
    <mergeCell ref="AG54:AK54"/>
    <mergeCell ref="AL54:AP54"/>
    <mergeCell ref="W91:AM91"/>
    <mergeCell ref="AP91:BH91"/>
    <mergeCell ref="A81:B81"/>
    <mergeCell ref="C81:BQ81"/>
    <mergeCell ref="A82:BL82"/>
    <mergeCell ref="A83:BL83"/>
    <mergeCell ref="A86:V86"/>
    <mergeCell ref="W86:AM86"/>
    <mergeCell ref="AP86:BH86"/>
    <mergeCell ref="AS79:AW79"/>
    <mergeCell ref="AX79:BB79"/>
    <mergeCell ref="BC79:BG79"/>
    <mergeCell ref="BH79:BL79"/>
    <mergeCell ref="W87:AM87"/>
    <mergeCell ref="AP87:BH87"/>
    <mergeCell ref="A90:V90"/>
    <mergeCell ref="W90:AM90"/>
    <mergeCell ref="AP90:BH90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X80:BB80"/>
    <mergeCell ref="BC80:BG80"/>
    <mergeCell ref="BH80:BL80"/>
    <mergeCell ref="BM80:BQ80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77:B77"/>
    <mergeCell ref="C77:I77"/>
    <mergeCell ref="J77:N77"/>
    <mergeCell ref="O77:X77"/>
    <mergeCell ref="Y77:AC77"/>
    <mergeCell ref="AD77:AH77"/>
    <mergeCell ref="AX78:BB78"/>
    <mergeCell ref="BC78:BG78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76:B76"/>
    <mergeCell ref="C76:BQ76"/>
    <mergeCell ref="BM75:BQ75"/>
    <mergeCell ref="AI75:AM75"/>
    <mergeCell ref="AN75:AR75"/>
    <mergeCell ref="AS75:AW75"/>
    <mergeCell ref="AX75:BB75"/>
    <mergeCell ref="BC75:BG75"/>
    <mergeCell ref="BH75:BL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AX74:BB74"/>
    <mergeCell ref="BC74:BG74"/>
    <mergeCell ref="BM72:BQ72"/>
    <mergeCell ref="A71:B71"/>
    <mergeCell ref="C71:BQ71"/>
    <mergeCell ref="A72:B72"/>
    <mergeCell ref="C72:I72"/>
    <mergeCell ref="J72:N72"/>
    <mergeCell ref="O72:X72"/>
    <mergeCell ref="Y72:AC72"/>
    <mergeCell ref="AD72:AH72"/>
    <mergeCell ref="AI72:AM72"/>
    <mergeCell ref="AS69:AW69"/>
    <mergeCell ref="AX69:BB69"/>
    <mergeCell ref="BC69:BG69"/>
    <mergeCell ref="BH69:BL69"/>
    <mergeCell ref="AN72:AR72"/>
    <mergeCell ref="AS72:AW72"/>
    <mergeCell ref="AX72:BB72"/>
    <mergeCell ref="BC72:BG72"/>
    <mergeCell ref="BH72:BL72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X70:BB70"/>
    <mergeCell ref="BC70:BG70"/>
    <mergeCell ref="BH70:BL70"/>
    <mergeCell ref="BM70:BQ70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67:B67"/>
    <mergeCell ref="C67:I67"/>
    <mergeCell ref="J67:N67"/>
    <mergeCell ref="O67:X67"/>
    <mergeCell ref="Y67:AC67"/>
    <mergeCell ref="AD67:AH67"/>
    <mergeCell ref="AX68:BB68"/>
    <mergeCell ref="BC68:BG68"/>
    <mergeCell ref="A66:B66"/>
    <mergeCell ref="C66:BQ66"/>
    <mergeCell ref="AX65:BB65"/>
    <mergeCell ref="BC65:BG65"/>
    <mergeCell ref="BH65:BL65"/>
    <mergeCell ref="BM65:BQ65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X61:BB61"/>
    <mergeCell ref="BC61:BG61"/>
    <mergeCell ref="BH61:BL61"/>
    <mergeCell ref="BM61:BQ61"/>
    <mergeCell ref="A62:B62"/>
    <mergeCell ref="C62:I62"/>
    <mergeCell ref="J62:N62"/>
    <mergeCell ref="O62:X62"/>
    <mergeCell ref="Y62:AC62"/>
    <mergeCell ref="AD62:AH62"/>
    <mergeCell ref="BM62:BQ62"/>
    <mergeCell ref="AI62:AM62"/>
    <mergeCell ref="AN62:AR62"/>
    <mergeCell ref="AS62:AW62"/>
    <mergeCell ref="AX62:BB62"/>
    <mergeCell ref="BC62:BG62"/>
    <mergeCell ref="BH62:BL62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S61:AW61"/>
    <mergeCell ref="BG55:BL55"/>
    <mergeCell ref="A57:BQ57"/>
    <mergeCell ref="A59:B60"/>
    <mergeCell ref="C59:I60"/>
    <mergeCell ref="J59:N60"/>
    <mergeCell ref="O59:X60"/>
    <mergeCell ref="Y59:AM59"/>
    <mergeCell ref="AN59:BB59"/>
    <mergeCell ref="BC59:BQ59"/>
    <mergeCell ref="Y60:AC60"/>
    <mergeCell ref="AD60:AH60"/>
    <mergeCell ref="AI60:AM60"/>
    <mergeCell ref="AN60:AR60"/>
    <mergeCell ref="AS60:AW60"/>
    <mergeCell ref="AX60:BB60"/>
    <mergeCell ref="BC60:BG60"/>
    <mergeCell ref="BH60:BL60"/>
    <mergeCell ref="BM60:BQ60"/>
    <mergeCell ref="A55:P55"/>
    <mergeCell ref="Q55:U55"/>
    <mergeCell ref="V55:Z55"/>
    <mergeCell ref="AA55:AF55"/>
    <mergeCell ref="AG55:AK55"/>
    <mergeCell ref="AL55:AP55"/>
    <mergeCell ref="AQ55:AV55"/>
    <mergeCell ref="AW55:BA55"/>
    <mergeCell ref="BB55:BF55"/>
    <mergeCell ref="BG52:BL52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BG53:BL53"/>
    <mergeCell ref="A52:P52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A49:BL49"/>
    <mergeCell ref="A50:P51"/>
    <mergeCell ref="Q50:AF50"/>
    <mergeCell ref="AG50:AV50"/>
    <mergeCell ref="AW50:BL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AU46:AY46"/>
    <mergeCell ref="AZ46:BC46"/>
    <mergeCell ref="BD46:BH46"/>
    <mergeCell ref="BI46:BM46"/>
    <mergeCell ref="BN46:BQ46"/>
    <mergeCell ref="A48:BL48"/>
    <mergeCell ref="A46:B46"/>
    <mergeCell ref="C46:Z46"/>
    <mergeCell ref="AA46:AE46"/>
    <mergeCell ref="AF46:AJ46"/>
    <mergeCell ref="AK46:AO46"/>
    <mergeCell ref="AP46:AT46"/>
    <mergeCell ref="AU45:AY45"/>
    <mergeCell ref="AZ45:BC45"/>
    <mergeCell ref="BD45:BH45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P43:AT43"/>
    <mergeCell ref="A44:B44"/>
    <mergeCell ref="C44:Z44"/>
    <mergeCell ref="AA44:AE44"/>
    <mergeCell ref="AF44:AJ44"/>
    <mergeCell ref="AK44:AO44"/>
    <mergeCell ref="A43:B43"/>
    <mergeCell ref="C43:Z43"/>
    <mergeCell ref="AA43:AE43"/>
    <mergeCell ref="AF43:AJ43"/>
    <mergeCell ref="AK43:AO43"/>
    <mergeCell ref="AP42:AT42"/>
    <mergeCell ref="AU42:AY42"/>
    <mergeCell ref="AZ42:BC42"/>
    <mergeCell ref="BD42:BH42"/>
    <mergeCell ref="BI42:BM42"/>
    <mergeCell ref="BN42:BQ42"/>
    <mergeCell ref="A39:BQ39"/>
    <mergeCell ref="A40:BQ40"/>
    <mergeCell ref="A41:B42"/>
    <mergeCell ref="C41:Z42"/>
    <mergeCell ref="AA41:AO41"/>
    <mergeCell ref="AP41:BC41"/>
    <mergeCell ref="BD41:BQ41"/>
    <mergeCell ref="AA42:AE42"/>
    <mergeCell ref="AF42:AJ42"/>
    <mergeCell ref="AK42:AO42"/>
    <mergeCell ref="A35:F35"/>
    <mergeCell ref="G35:BL35"/>
    <mergeCell ref="A36:F36"/>
    <mergeCell ref="G36:BL36"/>
    <mergeCell ref="A37:F37"/>
    <mergeCell ref="G37:BL37"/>
    <mergeCell ref="A29:BL29"/>
    <mergeCell ref="A30:BL30"/>
    <mergeCell ref="A32:BL32"/>
    <mergeCell ref="A33:F33"/>
    <mergeCell ref="G33:BL33"/>
    <mergeCell ref="A34:F34"/>
    <mergeCell ref="G34:BL34"/>
    <mergeCell ref="A25:F25"/>
    <mergeCell ref="G25:BL25"/>
    <mergeCell ref="A26:F26"/>
    <mergeCell ref="G26:BL26"/>
    <mergeCell ref="A27:F27"/>
    <mergeCell ref="G27:BL27"/>
    <mergeCell ref="D21:J21"/>
    <mergeCell ref="L21:AB21"/>
    <mergeCell ref="AC21:BL21"/>
    <mergeCell ref="A23:BL23"/>
    <mergeCell ref="A24:F24"/>
    <mergeCell ref="G24:BL24"/>
    <mergeCell ref="A17:B17"/>
    <mergeCell ref="D17:J17"/>
    <mergeCell ref="L17:BL17"/>
    <mergeCell ref="D18:J18"/>
    <mergeCell ref="L18:BL18"/>
    <mergeCell ref="A20:B20"/>
    <mergeCell ref="D20:J20"/>
    <mergeCell ref="L20:AB20"/>
    <mergeCell ref="AC20:BL20"/>
    <mergeCell ref="A12:BL12"/>
    <mergeCell ref="A14:B14"/>
    <mergeCell ref="D14:J14"/>
    <mergeCell ref="L14:BL14"/>
    <mergeCell ref="D15:J15"/>
    <mergeCell ref="L15:BL15"/>
    <mergeCell ref="AO2:BL6"/>
    <mergeCell ref="A7:BL7"/>
    <mergeCell ref="A8:BL8"/>
    <mergeCell ref="A9:BL9"/>
    <mergeCell ref="A10:BL10"/>
    <mergeCell ref="A11:BL11"/>
  </mergeCells>
  <conditionalFormatting sqref="C63">
    <cfRule type="cellIs" dxfId="170" priority="28" stopIfTrue="1" operator="equal">
      <formula>$C62</formula>
    </cfRule>
  </conditionalFormatting>
  <conditionalFormatting sqref="A63:B63 A65:B65 A67:B67 A72:B72 A75:B76">
    <cfRule type="cellIs" dxfId="169" priority="29" stopIfTrue="1" operator="equal">
      <formula>0</formula>
    </cfRule>
  </conditionalFormatting>
  <conditionalFormatting sqref="C65">
    <cfRule type="cellIs" dxfId="168" priority="30" stopIfTrue="1" operator="equal">
      <formula>$C63</formula>
    </cfRule>
  </conditionalFormatting>
  <conditionalFormatting sqref="A64:B64">
    <cfRule type="cellIs" dxfId="167" priority="26" stopIfTrue="1" operator="equal">
      <formula>0</formula>
    </cfRule>
  </conditionalFormatting>
  <conditionalFormatting sqref="C64">
    <cfRule type="cellIs" dxfId="166" priority="27" stopIfTrue="1" operator="equal">
      <formula>$C62</formula>
    </cfRule>
  </conditionalFormatting>
  <conditionalFormatting sqref="C67">
    <cfRule type="cellIs" dxfId="165" priority="25" stopIfTrue="1" operator="equal">
      <formula>$C65</formula>
    </cfRule>
  </conditionalFormatting>
  <conditionalFormatting sqref="C69">
    <cfRule type="cellIs" dxfId="164" priority="19" stopIfTrue="1" operator="equal">
      <formula>$C68</formula>
    </cfRule>
  </conditionalFormatting>
  <conditionalFormatting sqref="A68:B69">
    <cfRule type="cellIs" dxfId="163" priority="20" stopIfTrue="1" operator="equal">
      <formula>0</formula>
    </cfRule>
  </conditionalFormatting>
  <conditionalFormatting sqref="C68">
    <cfRule type="cellIs" dxfId="162" priority="21" stopIfTrue="1" operator="equal">
      <formula>#REF!</formula>
    </cfRule>
  </conditionalFormatting>
  <conditionalFormatting sqref="A70:B70">
    <cfRule type="cellIs" dxfId="161" priority="18" stopIfTrue="1" operator="equal">
      <formula>0</formula>
    </cfRule>
  </conditionalFormatting>
  <conditionalFormatting sqref="C74">
    <cfRule type="cellIs" dxfId="160" priority="15" stopIfTrue="1" operator="equal">
      <formula>$C73</formula>
    </cfRule>
  </conditionalFormatting>
  <conditionalFormatting sqref="A73:B74">
    <cfRule type="cellIs" dxfId="159" priority="16" stopIfTrue="1" operator="equal">
      <formula>0</formula>
    </cfRule>
  </conditionalFormatting>
  <conditionalFormatting sqref="C73">
    <cfRule type="cellIs" dxfId="158" priority="17" stopIfTrue="1" operator="equal">
      <formula>#REF!</formula>
    </cfRule>
  </conditionalFormatting>
  <conditionalFormatting sqref="C77">
    <cfRule type="cellIs" dxfId="157" priority="13" stopIfTrue="1" operator="equal">
      <formula>$C76</formula>
    </cfRule>
  </conditionalFormatting>
  <conditionalFormatting sqref="A77:B77 A80:B80">
    <cfRule type="cellIs" dxfId="156" priority="14" stopIfTrue="1" operator="equal">
      <formula>0</formula>
    </cfRule>
  </conditionalFormatting>
  <conditionalFormatting sqref="C79">
    <cfRule type="cellIs" dxfId="155" priority="10" stopIfTrue="1" operator="equal">
      <formula>$C78</formula>
    </cfRule>
  </conditionalFormatting>
  <conditionalFormatting sqref="A78:B79">
    <cfRule type="cellIs" dxfId="154" priority="11" stopIfTrue="1" operator="equal">
      <formula>0</formula>
    </cfRule>
  </conditionalFormatting>
  <conditionalFormatting sqref="C78">
    <cfRule type="cellIs" dxfId="153" priority="12" stopIfTrue="1" operator="equal">
      <formula>#REF!</formula>
    </cfRule>
  </conditionalFormatting>
  <conditionalFormatting sqref="C70">
    <cfRule type="cellIs" dxfId="152" priority="9" stopIfTrue="1" operator="equal">
      <formula>$C69</formula>
    </cfRule>
  </conditionalFormatting>
  <conditionalFormatting sqref="C72 C76">
    <cfRule type="cellIs" dxfId="151" priority="32" stopIfTrue="1" operator="equal">
      <formula>#REF!</formula>
    </cfRule>
  </conditionalFormatting>
  <conditionalFormatting sqref="C75">
    <cfRule type="cellIs" dxfId="150" priority="8" stopIfTrue="1" operator="equal">
      <formula>$C74</formula>
    </cfRule>
  </conditionalFormatting>
  <conditionalFormatting sqref="C80">
    <cfRule type="cellIs" dxfId="149" priority="7" stopIfTrue="1" operator="equal">
      <formula>$C79</formula>
    </cfRule>
  </conditionalFormatting>
  <conditionalFormatting sqref="A71:B71">
    <cfRule type="cellIs" dxfId="148" priority="5" stopIfTrue="1" operator="equal">
      <formula>0</formula>
    </cfRule>
  </conditionalFormatting>
  <conditionalFormatting sqref="C71">
    <cfRule type="cellIs" dxfId="147" priority="6" stopIfTrue="1" operator="equal">
      <formula>#REF!</formula>
    </cfRule>
  </conditionalFormatting>
  <conditionalFormatting sqref="A66:B66">
    <cfRule type="cellIs" dxfId="146" priority="3" stopIfTrue="1" operator="equal">
      <formula>0</formula>
    </cfRule>
  </conditionalFormatting>
  <conditionalFormatting sqref="C66">
    <cfRule type="cellIs" dxfId="145" priority="4" stopIfTrue="1" operator="equal">
      <formula>#REF!</formula>
    </cfRule>
  </conditionalFormatting>
  <conditionalFormatting sqref="A81:B81">
    <cfRule type="cellIs" dxfId="144" priority="1" stopIfTrue="1" operator="equal">
      <formula>0</formula>
    </cfRule>
  </conditionalFormatting>
  <conditionalFormatting sqref="C81">
    <cfRule type="cellIs" dxfId="143" priority="2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1"/>
  <sheetViews>
    <sheetView topLeftCell="A31" zoomScale="70" zoomScaleNormal="70" workbookViewId="0">
      <selection activeCell="A54" sqref="A54:BL55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0" t="s">
        <v>57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64" ht="9" customHeight="1"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64" ht="15.75" customHeight="1"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64" ht="9.75" hidden="1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</row>
    <row r="8" spans="1:64" ht="9.75" hidden="1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</row>
    <row r="9" spans="1:64" ht="8.25" hidden="1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</row>
    <row r="10" spans="1:64" ht="15.75">
      <c r="A10" s="102" t="s">
        <v>23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43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77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</row>
    <row r="14" spans="1:64" ht="27.95" customHeight="1">
      <c r="A14" s="85" t="s">
        <v>11</v>
      </c>
      <c r="B14" s="85"/>
      <c r="C14" s="11"/>
      <c r="D14" s="86" t="s">
        <v>72</v>
      </c>
      <c r="E14" s="87"/>
      <c r="F14" s="87"/>
      <c r="G14" s="87"/>
      <c r="H14" s="87"/>
      <c r="I14" s="87"/>
      <c r="J14" s="87"/>
      <c r="K14" s="11"/>
      <c r="L14" s="115" t="s">
        <v>73</v>
      </c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</row>
    <row r="15" spans="1:64" ht="15.95" customHeight="1">
      <c r="A15" s="36"/>
      <c r="B15" s="36"/>
      <c r="C15" s="36"/>
      <c r="D15" s="100" t="s">
        <v>40</v>
      </c>
      <c r="E15" s="100"/>
      <c r="F15" s="100"/>
      <c r="G15" s="100"/>
      <c r="H15" s="100"/>
      <c r="I15" s="100"/>
      <c r="J15" s="100"/>
      <c r="K15" s="36"/>
      <c r="L15" s="116" t="s">
        <v>0</v>
      </c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</row>
    <row r="16" spans="1:64" ht="6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</row>
    <row r="17" spans="1:79" ht="27.95" customHeight="1">
      <c r="A17" s="85" t="s">
        <v>41</v>
      </c>
      <c r="B17" s="85"/>
      <c r="C17" s="11"/>
      <c r="D17" s="86" t="s">
        <v>79</v>
      </c>
      <c r="E17" s="87"/>
      <c r="F17" s="87"/>
      <c r="G17" s="87"/>
      <c r="H17" s="87"/>
      <c r="I17" s="87"/>
      <c r="J17" s="87"/>
      <c r="K17" s="11"/>
      <c r="L17" s="115" t="s">
        <v>78</v>
      </c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</row>
    <row r="18" spans="1:79" ht="15.95" customHeight="1">
      <c r="A18" s="36"/>
      <c r="B18" s="36"/>
      <c r="C18" s="36"/>
      <c r="D18" s="100" t="s">
        <v>40</v>
      </c>
      <c r="E18" s="100"/>
      <c r="F18" s="100"/>
      <c r="G18" s="100"/>
      <c r="H18" s="100"/>
      <c r="I18" s="100"/>
      <c r="J18" s="100"/>
      <c r="K18" s="36"/>
      <c r="L18" s="116" t="s">
        <v>1</v>
      </c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</row>
    <row r="19" spans="1:79" ht="6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</row>
    <row r="20" spans="1:79" ht="31.5" customHeight="1">
      <c r="A20" s="85" t="s">
        <v>42</v>
      </c>
      <c r="B20" s="85"/>
      <c r="C20" s="11"/>
      <c r="D20" s="86">
        <v>1517321</v>
      </c>
      <c r="E20" s="87"/>
      <c r="F20" s="87"/>
      <c r="G20" s="87"/>
      <c r="H20" s="87"/>
      <c r="I20" s="87"/>
      <c r="J20" s="87"/>
      <c r="K20" s="11"/>
      <c r="L20" s="144" t="s">
        <v>143</v>
      </c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15" t="s">
        <v>144</v>
      </c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</row>
    <row r="21" spans="1:79" ht="20.100000000000001" customHeight="1">
      <c r="A21" s="36"/>
      <c r="B21" s="36"/>
      <c r="C21" s="36"/>
      <c r="D21" s="117" t="s">
        <v>40</v>
      </c>
      <c r="E21" s="117"/>
      <c r="F21" s="117"/>
      <c r="G21" s="117"/>
      <c r="H21" s="117"/>
      <c r="I21" s="117"/>
      <c r="J21" s="117"/>
      <c r="K21" s="36"/>
      <c r="L21" s="116" t="s">
        <v>39</v>
      </c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 t="s">
        <v>2</v>
      </c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</row>
    <row r="23" spans="1:79" ht="15.75" customHeight="1">
      <c r="A23" s="85" t="s">
        <v>48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89" t="s">
        <v>46</v>
      </c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1"/>
    </row>
    <row r="25" spans="1:79" ht="15.75">
      <c r="A25" s="52">
        <v>1</v>
      </c>
      <c r="B25" s="52"/>
      <c r="C25" s="52"/>
      <c r="D25" s="52"/>
      <c r="E25" s="52"/>
      <c r="F25" s="52"/>
      <c r="G25" s="89">
        <v>2</v>
      </c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1"/>
    </row>
    <row r="26" spans="1:79" ht="10.5" hidden="1" customHeight="1">
      <c r="A26" s="108" t="s">
        <v>44</v>
      </c>
      <c r="B26" s="108"/>
      <c r="C26" s="108"/>
      <c r="D26" s="108"/>
      <c r="E26" s="108"/>
      <c r="F26" s="108"/>
      <c r="G26" s="105" t="s">
        <v>19</v>
      </c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7"/>
      <c r="CA26" s="1" t="s">
        <v>60</v>
      </c>
    </row>
    <row r="27" spans="1:79" ht="22.5" customHeight="1">
      <c r="A27" s="108">
        <v>1</v>
      </c>
      <c r="B27" s="108"/>
      <c r="C27" s="108"/>
      <c r="D27" s="108"/>
      <c r="E27" s="108"/>
      <c r="F27" s="108"/>
      <c r="G27" s="82" t="s">
        <v>108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4"/>
      <c r="CA27" s="1" t="s">
        <v>58</v>
      </c>
    </row>
    <row r="28" spans="1:79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79" ht="15.95" customHeight="1">
      <c r="A29" s="85" t="s">
        <v>49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31.5" customHeight="1">
      <c r="A30" s="101" t="s">
        <v>82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1" spans="1:79" ht="12.7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75" customHeight="1">
      <c r="A32" s="85" t="s">
        <v>50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79" ht="24.75" customHeight="1">
      <c r="A33" s="88" t="s">
        <v>6</v>
      </c>
      <c r="B33" s="88"/>
      <c r="C33" s="88"/>
      <c r="D33" s="88"/>
      <c r="E33" s="88"/>
      <c r="F33" s="88"/>
      <c r="G33" s="89" t="s">
        <v>47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1"/>
    </row>
    <row r="34" spans="1:79" ht="15.75">
      <c r="A34" s="52">
        <v>1</v>
      </c>
      <c r="B34" s="52"/>
      <c r="C34" s="52"/>
      <c r="D34" s="52"/>
      <c r="E34" s="52"/>
      <c r="F34" s="52"/>
      <c r="G34" s="89">
        <v>2</v>
      </c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1"/>
    </row>
    <row r="35" spans="1:79" ht="10.5" hidden="1" customHeight="1">
      <c r="A35" s="108" t="s">
        <v>18</v>
      </c>
      <c r="B35" s="108"/>
      <c r="C35" s="108"/>
      <c r="D35" s="108"/>
      <c r="E35" s="108"/>
      <c r="F35" s="108"/>
      <c r="G35" s="105" t="s">
        <v>19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7"/>
      <c r="CA35" s="1" t="s">
        <v>61</v>
      </c>
    </row>
    <row r="36" spans="1:79" ht="12.75" customHeight="1">
      <c r="A36" s="108">
        <v>1</v>
      </c>
      <c r="B36" s="108"/>
      <c r="C36" s="108"/>
      <c r="D36" s="108"/>
      <c r="E36" s="108"/>
      <c r="F36" s="108"/>
      <c r="G36" s="82" t="s">
        <v>108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59</v>
      </c>
    </row>
    <row r="37" spans="1:79" ht="12.75" customHeight="1">
      <c r="A37" s="108"/>
      <c r="B37" s="108"/>
      <c r="C37" s="108"/>
      <c r="D37" s="108"/>
      <c r="E37" s="108"/>
      <c r="F37" s="108"/>
      <c r="G37" s="82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4"/>
    </row>
    <row r="39" spans="1:79" ht="15.75" customHeight="1">
      <c r="A39" s="85" t="s">
        <v>51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</row>
    <row r="40" spans="1:79" ht="7.5" customHeight="1">
      <c r="A40" s="113" t="s">
        <v>81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</row>
    <row r="41" spans="1:79" ht="48" customHeight="1">
      <c r="A41" s="52" t="s">
        <v>6</v>
      </c>
      <c r="B41" s="52"/>
      <c r="C41" s="52" t="s">
        <v>33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30</v>
      </c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 t="s">
        <v>54</v>
      </c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 t="s">
        <v>3</v>
      </c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</row>
    <row r="42" spans="1:79" ht="29.1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 t="s">
        <v>5</v>
      </c>
      <c r="AB42" s="52"/>
      <c r="AC42" s="52"/>
      <c r="AD42" s="52"/>
      <c r="AE42" s="52"/>
      <c r="AF42" s="52" t="s">
        <v>4</v>
      </c>
      <c r="AG42" s="52"/>
      <c r="AH42" s="52"/>
      <c r="AI42" s="52"/>
      <c r="AJ42" s="52"/>
      <c r="AK42" s="52" t="s">
        <v>31</v>
      </c>
      <c r="AL42" s="52"/>
      <c r="AM42" s="52"/>
      <c r="AN42" s="52"/>
      <c r="AO42" s="52"/>
      <c r="AP42" s="52" t="s">
        <v>5</v>
      </c>
      <c r="AQ42" s="52"/>
      <c r="AR42" s="52"/>
      <c r="AS42" s="52"/>
      <c r="AT42" s="52"/>
      <c r="AU42" s="52" t="s">
        <v>4</v>
      </c>
      <c r="AV42" s="52"/>
      <c r="AW42" s="52"/>
      <c r="AX42" s="52"/>
      <c r="AY42" s="52"/>
      <c r="AZ42" s="52" t="s">
        <v>31</v>
      </c>
      <c r="BA42" s="52"/>
      <c r="BB42" s="52"/>
      <c r="BC42" s="52"/>
      <c r="BD42" s="52" t="s">
        <v>5</v>
      </c>
      <c r="BE42" s="52"/>
      <c r="BF42" s="52"/>
      <c r="BG42" s="52"/>
      <c r="BH42" s="52"/>
      <c r="BI42" s="52" t="s">
        <v>4</v>
      </c>
      <c r="BJ42" s="52"/>
      <c r="BK42" s="52"/>
      <c r="BL42" s="52"/>
      <c r="BM42" s="52"/>
      <c r="BN42" s="52" t="s">
        <v>32</v>
      </c>
      <c r="BO42" s="52"/>
      <c r="BP42" s="52"/>
      <c r="BQ42" s="52"/>
    </row>
    <row r="43" spans="1:79" ht="15.95" customHeight="1">
      <c r="A43" s="99">
        <v>1</v>
      </c>
      <c r="B43" s="99"/>
      <c r="C43" s="99">
        <v>2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78">
        <v>3</v>
      </c>
      <c r="AB43" s="79"/>
      <c r="AC43" s="79"/>
      <c r="AD43" s="79"/>
      <c r="AE43" s="80"/>
      <c r="AF43" s="78">
        <v>4</v>
      </c>
      <c r="AG43" s="79"/>
      <c r="AH43" s="79"/>
      <c r="AI43" s="79"/>
      <c r="AJ43" s="80"/>
      <c r="AK43" s="78">
        <v>5</v>
      </c>
      <c r="AL43" s="79"/>
      <c r="AM43" s="79"/>
      <c r="AN43" s="79"/>
      <c r="AO43" s="80"/>
      <c r="AP43" s="78">
        <v>6</v>
      </c>
      <c r="AQ43" s="79"/>
      <c r="AR43" s="79"/>
      <c r="AS43" s="79"/>
      <c r="AT43" s="80"/>
      <c r="AU43" s="78">
        <v>7</v>
      </c>
      <c r="AV43" s="79"/>
      <c r="AW43" s="79"/>
      <c r="AX43" s="79"/>
      <c r="AY43" s="80"/>
      <c r="AZ43" s="78">
        <v>8</v>
      </c>
      <c r="BA43" s="79"/>
      <c r="BB43" s="79"/>
      <c r="BC43" s="80"/>
      <c r="BD43" s="78">
        <v>9</v>
      </c>
      <c r="BE43" s="79"/>
      <c r="BF43" s="79"/>
      <c r="BG43" s="79"/>
      <c r="BH43" s="80"/>
      <c r="BI43" s="99">
        <v>10</v>
      </c>
      <c r="BJ43" s="99"/>
      <c r="BK43" s="99"/>
      <c r="BL43" s="99"/>
      <c r="BM43" s="99"/>
      <c r="BN43" s="99">
        <v>11</v>
      </c>
      <c r="BO43" s="99"/>
      <c r="BP43" s="99"/>
      <c r="BQ43" s="99"/>
    </row>
    <row r="44" spans="1:79" ht="15.75" hidden="1" customHeight="1">
      <c r="A44" s="108" t="s">
        <v>18</v>
      </c>
      <c r="B44" s="108"/>
      <c r="C44" s="57" t="s">
        <v>19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112" t="s">
        <v>15</v>
      </c>
      <c r="AB44" s="112"/>
      <c r="AC44" s="112"/>
      <c r="AD44" s="112"/>
      <c r="AE44" s="112"/>
      <c r="AF44" s="112" t="s">
        <v>14</v>
      </c>
      <c r="AG44" s="112"/>
      <c r="AH44" s="112"/>
      <c r="AI44" s="112"/>
      <c r="AJ44" s="112"/>
      <c r="AK44" s="109" t="s">
        <v>21</v>
      </c>
      <c r="AL44" s="109"/>
      <c r="AM44" s="109"/>
      <c r="AN44" s="109"/>
      <c r="AO44" s="109"/>
      <c r="AP44" s="112" t="s">
        <v>16</v>
      </c>
      <c r="AQ44" s="112"/>
      <c r="AR44" s="112"/>
      <c r="AS44" s="112"/>
      <c r="AT44" s="112"/>
      <c r="AU44" s="112" t="s">
        <v>17</v>
      </c>
      <c r="AV44" s="112"/>
      <c r="AW44" s="112"/>
      <c r="AX44" s="112"/>
      <c r="AY44" s="112"/>
      <c r="AZ44" s="109" t="s">
        <v>21</v>
      </c>
      <c r="BA44" s="109"/>
      <c r="BB44" s="109"/>
      <c r="BC44" s="109"/>
      <c r="BD44" s="114" t="s">
        <v>37</v>
      </c>
      <c r="BE44" s="114"/>
      <c r="BF44" s="114"/>
      <c r="BG44" s="114"/>
      <c r="BH44" s="114"/>
      <c r="BI44" s="114" t="s">
        <v>37</v>
      </c>
      <c r="BJ44" s="114"/>
      <c r="BK44" s="114"/>
      <c r="BL44" s="114"/>
      <c r="BM44" s="114"/>
      <c r="BN44" s="81" t="s">
        <v>21</v>
      </c>
      <c r="BO44" s="81"/>
      <c r="BP44" s="81"/>
      <c r="BQ44" s="81"/>
      <c r="CA44" s="1" t="s">
        <v>24</v>
      </c>
    </row>
    <row r="45" spans="1:79" ht="36.75" customHeight="1">
      <c r="A45" s="52">
        <v>1</v>
      </c>
      <c r="B45" s="52"/>
      <c r="C45" s="139" t="s">
        <v>144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8"/>
      <c r="AA45" s="61"/>
      <c r="AB45" s="61"/>
      <c r="AC45" s="61"/>
      <c r="AD45" s="61"/>
      <c r="AE45" s="61"/>
      <c r="AF45" s="61">
        <v>94429</v>
      </c>
      <c r="AG45" s="61"/>
      <c r="AH45" s="61"/>
      <c r="AI45" s="61"/>
      <c r="AJ45" s="61"/>
      <c r="AK45" s="61">
        <f>AA45+AF45</f>
        <v>94429</v>
      </c>
      <c r="AL45" s="61"/>
      <c r="AM45" s="61"/>
      <c r="AN45" s="61"/>
      <c r="AO45" s="61"/>
      <c r="AP45" s="61"/>
      <c r="AQ45" s="61"/>
      <c r="AR45" s="61"/>
      <c r="AS45" s="61"/>
      <c r="AT45" s="61"/>
      <c r="AU45" s="61">
        <v>92780.160000000003</v>
      </c>
      <c r="AV45" s="61"/>
      <c r="AW45" s="61"/>
      <c r="AX45" s="61"/>
      <c r="AY45" s="61"/>
      <c r="AZ45" s="61">
        <f>AP45+AU45</f>
        <v>92780.160000000003</v>
      </c>
      <c r="BA45" s="61"/>
      <c r="BB45" s="61"/>
      <c r="BC45" s="61"/>
      <c r="BD45" s="61">
        <f>AP45-AA45</f>
        <v>0</v>
      </c>
      <c r="BE45" s="61"/>
      <c r="BF45" s="61"/>
      <c r="BG45" s="61"/>
      <c r="BH45" s="61"/>
      <c r="BI45" s="61">
        <f>AU45-AF45</f>
        <v>-1648.8399999999965</v>
      </c>
      <c r="BJ45" s="61"/>
      <c r="BK45" s="61"/>
      <c r="BL45" s="61"/>
      <c r="BM45" s="61"/>
      <c r="BN45" s="61">
        <f>BD45+BI45</f>
        <v>-1648.8399999999965</v>
      </c>
      <c r="BO45" s="61"/>
      <c r="BP45" s="61"/>
      <c r="BQ45" s="61"/>
      <c r="CA45" s="1" t="s">
        <v>25</v>
      </c>
    </row>
    <row r="46" spans="1:79" s="14" customFormat="1" ht="15.75">
      <c r="A46" s="64"/>
      <c r="B46" s="64"/>
      <c r="C46" s="96" t="s">
        <v>63</v>
      </c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8"/>
      <c r="AA46" s="95">
        <f>SUM(AA45)</f>
        <v>0</v>
      </c>
      <c r="AB46" s="95"/>
      <c r="AC46" s="95"/>
      <c r="AD46" s="95"/>
      <c r="AE46" s="95"/>
      <c r="AF46" s="95">
        <f>SUM(AF45)</f>
        <v>94429</v>
      </c>
      <c r="AG46" s="95"/>
      <c r="AH46" s="95"/>
      <c r="AI46" s="95"/>
      <c r="AJ46" s="95"/>
      <c r="AK46" s="95">
        <f>AA46+AF46</f>
        <v>94429</v>
      </c>
      <c r="AL46" s="95"/>
      <c r="AM46" s="95"/>
      <c r="AN46" s="95"/>
      <c r="AO46" s="95"/>
      <c r="AP46" s="95">
        <f>SUM(AP45)</f>
        <v>0</v>
      </c>
      <c r="AQ46" s="95"/>
      <c r="AR46" s="95"/>
      <c r="AS46" s="95"/>
      <c r="AT46" s="95"/>
      <c r="AU46" s="95">
        <f>SUM(AU45)</f>
        <v>92780.160000000003</v>
      </c>
      <c r="AV46" s="95"/>
      <c r="AW46" s="95"/>
      <c r="AX46" s="95"/>
      <c r="AY46" s="95"/>
      <c r="AZ46" s="95">
        <f>AP46+AU46</f>
        <v>92780.160000000003</v>
      </c>
      <c r="BA46" s="95"/>
      <c r="BB46" s="95"/>
      <c r="BC46" s="95"/>
      <c r="BD46" s="95">
        <f>AP46-AA46</f>
        <v>0</v>
      </c>
      <c r="BE46" s="95"/>
      <c r="BF46" s="95"/>
      <c r="BG46" s="95"/>
      <c r="BH46" s="95"/>
      <c r="BI46" s="95">
        <f>AU46-AF46</f>
        <v>-1648.8399999999965</v>
      </c>
      <c r="BJ46" s="95"/>
      <c r="BK46" s="95"/>
      <c r="BL46" s="95"/>
      <c r="BM46" s="95"/>
      <c r="BN46" s="95">
        <f>BD46+BI46</f>
        <v>-1648.8399999999965</v>
      </c>
      <c r="BO46" s="95"/>
      <c r="BP46" s="95"/>
      <c r="BQ46" s="95"/>
    </row>
    <row r="48" spans="1:79" ht="15.75" customHeight="1">
      <c r="A48" s="85" t="s">
        <v>52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</row>
    <row r="49" spans="1:79" ht="10.5" customHeight="1">
      <c r="A49" s="113" t="s">
        <v>81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</row>
    <row r="50" spans="1:79" ht="28.5" customHeight="1">
      <c r="A50" s="52" t="s">
        <v>34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 t="s">
        <v>30</v>
      </c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 t="s">
        <v>54</v>
      </c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 t="s">
        <v>3</v>
      </c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2"/>
      <c r="BN50" s="2"/>
      <c r="BO50" s="2"/>
      <c r="BP50" s="2"/>
      <c r="BQ50" s="2"/>
    </row>
    <row r="51" spans="1:79" ht="29.1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 t="s">
        <v>5</v>
      </c>
      <c r="R51" s="52"/>
      <c r="S51" s="52"/>
      <c r="T51" s="52"/>
      <c r="U51" s="52"/>
      <c r="V51" s="52" t="s">
        <v>4</v>
      </c>
      <c r="W51" s="52"/>
      <c r="X51" s="52"/>
      <c r="Y51" s="52"/>
      <c r="Z51" s="52"/>
      <c r="AA51" s="52" t="s">
        <v>31</v>
      </c>
      <c r="AB51" s="52"/>
      <c r="AC51" s="52"/>
      <c r="AD51" s="52"/>
      <c r="AE51" s="52"/>
      <c r="AF51" s="52"/>
      <c r="AG51" s="52" t="s">
        <v>5</v>
      </c>
      <c r="AH51" s="52"/>
      <c r="AI51" s="52"/>
      <c r="AJ51" s="52"/>
      <c r="AK51" s="52"/>
      <c r="AL51" s="52" t="s">
        <v>4</v>
      </c>
      <c r="AM51" s="52"/>
      <c r="AN51" s="52"/>
      <c r="AO51" s="52"/>
      <c r="AP51" s="52"/>
      <c r="AQ51" s="52" t="s">
        <v>31</v>
      </c>
      <c r="AR51" s="52"/>
      <c r="AS51" s="52"/>
      <c r="AT51" s="52"/>
      <c r="AU51" s="52"/>
      <c r="AV51" s="52"/>
      <c r="AW51" s="118" t="s">
        <v>5</v>
      </c>
      <c r="AX51" s="119"/>
      <c r="AY51" s="119"/>
      <c r="AZ51" s="119"/>
      <c r="BA51" s="120"/>
      <c r="BB51" s="118" t="s">
        <v>4</v>
      </c>
      <c r="BC51" s="119"/>
      <c r="BD51" s="119"/>
      <c r="BE51" s="119"/>
      <c r="BF51" s="120"/>
      <c r="BG51" s="52" t="s">
        <v>31</v>
      </c>
      <c r="BH51" s="52"/>
      <c r="BI51" s="52"/>
      <c r="BJ51" s="52"/>
      <c r="BK51" s="52"/>
      <c r="BL51" s="52"/>
      <c r="BM51" s="2"/>
      <c r="BN51" s="2"/>
      <c r="BO51" s="2"/>
      <c r="BP51" s="2"/>
      <c r="BQ51" s="2"/>
    </row>
    <row r="52" spans="1:79" ht="15.95" customHeight="1">
      <c r="A52" s="52">
        <v>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>
        <v>2</v>
      </c>
      <c r="R52" s="52"/>
      <c r="S52" s="52"/>
      <c r="T52" s="52"/>
      <c r="U52" s="52"/>
      <c r="V52" s="52">
        <v>3</v>
      </c>
      <c r="W52" s="52"/>
      <c r="X52" s="52"/>
      <c r="Y52" s="52"/>
      <c r="Z52" s="52"/>
      <c r="AA52" s="52">
        <v>4</v>
      </c>
      <c r="AB52" s="52"/>
      <c r="AC52" s="52"/>
      <c r="AD52" s="52"/>
      <c r="AE52" s="52"/>
      <c r="AF52" s="52"/>
      <c r="AG52" s="52">
        <v>5</v>
      </c>
      <c r="AH52" s="52"/>
      <c r="AI52" s="52"/>
      <c r="AJ52" s="52"/>
      <c r="AK52" s="52"/>
      <c r="AL52" s="52">
        <v>6</v>
      </c>
      <c r="AM52" s="52"/>
      <c r="AN52" s="52"/>
      <c r="AO52" s="52"/>
      <c r="AP52" s="52"/>
      <c r="AQ52" s="52">
        <v>7</v>
      </c>
      <c r="AR52" s="52"/>
      <c r="AS52" s="52"/>
      <c r="AT52" s="52"/>
      <c r="AU52" s="52"/>
      <c r="AV52" s="52"/>
      <c r="AW52" s="52">
        <v>8</v>
      </c>
      <c r="AX52" s="52"/>
      <c r="AY52" s="52"/>
      <c r="AZ52" s="52"/>
      <c r="BA52" s="52"/>
      <c r="BB52" s="121">
        <v>9</v>
      </c>
      <c r="BC52" s="121"/>
      <c r="BD52" s="121"/>
      <c r="BE52" s="121"/>
      <c r="BF52" s="121"/>
      <c r="BG52" s="121">
        <v>10</v>
      </c>
      <c r="BH52" s="121"/>
      <c r="BI52" s="121"/>
      <c r="BJ52" s="121"/>
      <c r="BK52" s="121"/>
      <c r="BL52" s="121"/>
      <c r="BM52" s="5"/>
      <c r="BN52" s="5"/>
      <c r="BO52" s="5"/>
      <c r="BP52" s="5"/>
      <c r="BQ52" s="5"/>
    </row>
    <row r="53" spans="1:79" ht="18" hidden="1" customHeight="1">
      <c r="A53" s="134" t="s">
        <v>19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12" t="s">
        <v>15</v>
      </c>
      <c r="R53" s="112"/>
      <c r="S53" s="112"/>
      <c r="T53" s="112"/>
      <c r="U53" s="112"/>
      <c r="V53" s="112" t="s">
        <v>14</v>
      </c>
      <c r="W53" s="112"/>
      <c r="X53" s="112"/>
      <c r="Y53" s="112"/>
      <c r="Z53" s="112"/>
      <c r="AA53" s="109" t="s">
        <v>21</v>
      </c>
      <c r="AB53" s="81"/>
      <c r="AC53" s="81"/>
      <c r="AD53" s="81"/>
      <c r="AE53" s="81"/>
      <c r="AF53" s="81"/>
      <c r="AG53" s="112" t="s">
        <v>16</v>
      </c>
      <c r="AH53" s="112"/>
      <c r="AI53" s="112"/>
      <c r="AJ53" s="112"/>
      <c r="AK53" s="112"/>
      <c r="AL53" s="112" t="s">
        <v>17</v>
      </c>
      <c r="AM53" s="112"/>
      <c r="AN53" s="112"/>
      <c r="AO53" s="112"/>
      <c r="AP53" s="112"/>
      <c r="AQ53" s="109" t="s">
        <v>21</v>
      </c>
      <c r="AR53" s="81"/>
      <c r="AS53" s="81"/>
      <c r="AT53" s="81"/>
      <c r="AU53" s="81"/>
      <c r="AV53" s="81"/>
      <c r="AW53" s="136" t="s">
        <v>22</v>
      </c>
      <c r="AX53" s="137"/>
      <c r="AY53" s="137"/>
      <c r="AZ53" s="137"/>
      <c r="BA53" s="138"/>
      <c r="BB53" s="136" t="s">
        <v>22</v>
      </c>
      <c r="BC53" s="137"/>
      <c r="BD53" s="137"/>
      <c r="BE53" s="137"/>
      <c r="BF53" s="138"/>
      <c r="BG53" s="81" t="s">
        <v>21</v>
      </c>
      <c r="BH53" s="81"/>
      <c r="BI53" s="81"/>
      <c r="BJ53" s="81"/>
      <c r="BK53" s="81"/>
      <c r="BL53" s="81"/>
      <c r="BM53" s="6"/>
      <c r="BN53" s="6"/>
      <c r="BO53" s="6"/>
      <c r="BP53" s="6"/>
      <c r="BQ53" s="6"/>
      <c r="CA53" s="1" t="s">
        <v>26</v>
      </c>
    </row>
    <row r="54" spans="1:79" ht="32.25" customHeight="1">
      <c r="A54" s="140" t="s">
        <v>145</v>
      </c>
      <c r="B54" s="140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61"/>
      <c r="R54" s="61"/>
      <c r="S54" s="61"/>
      <c r="T54" s="61"/>
      <c r="U54" s="61"/>
      <c r="V54" s="61">
        <v>94429</v>
      </c>
      <c r="W54" s="61"/>
      <c r="X54" s="61"/>
      <c r="Y54" s="61"/>
      <c r="Z54" s="61"/>
      <c r="AA54" s="61">
        <f>Q54+V54</f>
        <v>94429</v>
      </c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>
        <v>92780</v>
      </c>
      <c r="AM54" s="61"/>
      <c r="AN54" s="61"/>
      <c r="AO54" s="61"/>
      <c r="AP54" s="61"/>
      <c r="AQ54" s="61">
        <f>AG54+AL54</f>
        <v>92780</v>
      </c>
      <c r="AR54" s="61"/>
      <c r="AS54" s="61"/>
      <c r="AT54" s="61"/>
      <c r="AU54" s="61"/>
      <c r="AV54" s="61"/>
      <c r="AW54" s="61">
        <f>AG54-Q54</f>
        <v>0</v>
      </c>
      <c r="AX54" s="61"/>
      <c r="AY54" s="61"/>
      <c r="AZ54" s="61"/>
      <c r="BA54" s="61"/>
      <c r="BB54" s="142">
        <f>AL54-V54</f>
        <v>-1649</v>
      </c>
      <c r="BC54" s="142"/>
      <c r="BD54" s="142"/>
      <c r="BE54" s="142"/>
      <c r="BF54" s="142"/>
      <c r="BG54" s="142">
        <f>AW54+BB54</f>
        <v>-1649</v>
      </c>
      <c r="BH54" s="142"/>
      <c r="BI54" s="142"/>
      <c r="BJ54" s="142"/>
      <c r="BK54" s="142"/>
      <c r="BL54" s="142"/>
      <c r="BM54" s="38"/>
      <c r="BN54" s="38"/>
      <c r="BO54" s="38"/>
      <c r="BP54" s="38"/>
      <c r="BQ54" s="38"/>
      <c r="CA54" s="1" t="s">
        <v>27</v>
      </c>
    </row>
    <row r="55" spans="1:79" s="14" customFormat="1" ht="15.75">
      <c r="A55" s="135" t="s">
        <v>64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95">
        <f>SUM(Q54)</f>
        <v>0</v>
      </c>
      <c r="R55" s="95"/>
      <c r="S55" s="95"/>
      <c r="T55" s="95"/>
      <c r="U55" s="95"/>
      <c r="V55" s="95">
        <f>SUM(V54)</f>
        <v>94429</v>
      </c>
      <c r="W55" s="95"/>
      <c r="X55" s="95"/>
      <c r="Y55" s="95"/>
      <c r="Z55" s="95"/>
      <c r="AA55" s="95">
        <f>Q55+V55</f>
        <v>94429</v>
      </c>
      <c r="AB55" s="95"/>
      <c r="AC55" s="95"/>
      <c r="AD55" s="95"/>
      <c r="AE55" s="95"/>
      <c r="AF55" s="95"/>
      <c r="AG55" s="95">
        <f>SUM(AG54)</f>
        <v>0</v>
      </c>
      <c r="AH55" s="95"/>
      <c r="AI55" s="95"/>
      <c r="AJ55" s="95"/>
      <c r="AK55" s="95"/>
      <c r="AL55" s="95">
        <f>SUM(AL54)</f>
        <v>92780</v>
      </c>
      <c r="AM55" s="95"/>
      <c r="AN55" s="95"/>
      <c r="AO55" s="95"/>
      <c r="AP55" s="95"/>
      <c r="AQ55" s="95">
        <f>AG55+AL55</f>
        <v>92780</v>
      </c>
      <c r="AR55" s="95"/>
      <c r="AS55" s="95"/>
      <c r="AT55" s="95"/>
      <c r="AU55" s="95"/>
      <c r="AV55" s="95"/>
      <c r="AW55" s="95">
        <f>AG55-Q55</f>
        <v>0</v>
      </c>
      <c r="AX55" s="95"/>
      <c r="AY55" s="95"/>
      <c r="AZ55" s="95"/>
      <c r="BA55" s="95"/>
      <c r="BB55" s="125">
        <f>AL55-V55</f>
        <v>-1649</v>
      </c>
      <c r="BC55" s="125"/>
      <c r="BD55" s="125"/>
      <c r="BE55" s="125"/>
      <c r="BF55" s="125"/>
      <c r="BG55" s="125">
        <f>AW55+BB55</f>
        <v>-1649</v>
      </c>
      <c r="BH55" s="125"/>
      <c r="BI55" s="125"/>
      <c r="BJ55" s="125"/>
      <c r="BK55" s="125"/>
      <c r="BL55" s="125"/>
      <c r="BM55" s="15"/>
      <c r="BN55" s="15"/>
      <c r="BO55" s="15"/>
      <c r="BP55" s="15"/>
      <c r="BQ55" s="15"/>
      <c r="CA55" s="14" t="s">
        <v>27</v>
      </c>
    </row>
    <row r="57" spans="1:79" ht="15.75" customHeight="1">
      <c r="A57" s="85" t="s">
        <v>53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</row>
    <row r="58" spans="1:79" ht="6" customHeight="1"/>
    <row r="59" spans="1:79" ht="45" customHeight="1">
      <c r="A59" s="129" t="s">
        <v>10</v>
      </c>
      <c r="B59" s="130"/>
      <c r="C59" s="129" t="s">
        <v>9</v>
      </c>
      <c r="D59" s="117"/>
      <c r="E59" s="117"/>
      <c r="F59" s="117"/>
      <c r="G59" s="117"/>
      <c r="H59" s="117"/>
      <c r="I59" s="130"/>
      <c r="J59" s="129" t="s">
        <v>8</v>
      </c>
      <c r="K59" s="117"/>
      <c r="L59" s="117"/>
      <c r="M59" s="117"/>
      <c r="N59" s="130"/>
      <c r="O59" s="129" t="s">
        <v>7</v>
      </c>
      <c r="P59" s="117"/>
      <c r="Q59" s="117"/>
      <c r="R59" s="117"/>
      <c r="S59" s="117"/>
      <c r="T59" s="117"/>
      <c r="U59" s="117"/>
      <c r="V59" s="117"/>
      <c r="W59" s="117"/>
      <c r="X59" s="130"/>
      <c r="Y59" s="52" t="s">
        <v>30</v>
      </c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 t="s">
        <v>55</v>
      </c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126" t="s">
        <v>3</v>
      </c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>
      <c r="A60" s="131"/>
      <c r="B60" s="132"/>
      <c r="C60" s="131"/>
      <c r="D60" s="133"/>
      <c r="E60" s="133"/>
      <c r="F60" s="133"/>
      <c r="G60" s="133"/>
      <c r="H60" s="133"/>
      <c r="I60" s="132"/>
      <c r="J60" s="131"/>
      <c r="K60" s="133"/>
      <c r="L60" s="133"/>
      <c r="M60" s="133"/>
      <c r="N60" s="132"/>
      <c r="O60" s="131"/>
      <c r="P60" s="133"/>
      <c r="Q60" s="133"/>
      <c r="R60" s="133"/>
      <c r="S60" s="133"/>
      <c r="T60" s="133"/>
      <c r="U60" s="133"/>
      <c r="V60" s="133"/>
      <c r="W60" s="133"/>
      <c r="X60" s="132"/>
      <c r="Y60" s="118" t="s">
        <v>5</v>
      </c>
      <c r="Z60" s="119"/>
      <c r="AA60" s="119"/>
      <c r="AB60" s="119"/>
      <c r="AC60" s="120"/>
      <c r="AD60" s="118" t="s">
        <v>4</v>
      </c>
      <c r="AE60" s="119"/>
      <c r="AF60" s="119"/>
      <c r="AG60" s="119"/>
      <c r="AH60" s="120"/>
      <c r="AI60" s="52" t="s">
        <v>31</v>
      </c>
      <c r="AJ60" s="52"/>
      <c r="AK60" s="52"/>
      <c r="AL60" s="52"/>
      <c r="AM60" s="52"/>
      <c r="AN60" s="52" t="s">
        <v>5</v>
      </c>
      <c r="AO60" s="52"/>
      <c r="AP60" s="52"/>
      <c r="AQ60" s="52"/>
      <c r="AR60" s="52"/>
      <c r="AS60" s="52" t="s">
        <v>4</v>
      </c>
      <c r="AT60" s="52"/>
      <c r="AU60" s="52"/>
      <c r="AV60" s="52"/>
      <c r="AW60" s="52"/>
      <c r="AX60" s="52" t="s">
        <v>31</v>
      </c>
      <c r="AY60" s="52"/>
      <c r="AZ60" s="52"/>
      <c r="BA60" s="52"/>
      <c r="BB60" s="52"/>
      <c r="BC60" s="52" t="s">
        <v>5</v>
      </c>
      <c r="BD60" s="52"/>
      <c r="BE60" s="52"/>
      <c r="BF60" s="52"/>
      <c r="BG60" s="52"/>
      <c r="BH60" s="52" t="s">
        <v>4</v>
      </c>
      <c r="BI60" s="52"/>
      <c r="BJ60" s="52"/>
      <c r="BK60" s="52"/>
      <c r="BL60" s="52"/>
      <c r="BM60" s="52" t="s">
        <v>31</v>
      </c>
      <c r="BN60" s="52"/>
      <c r="BO60" s="52"/>
      <c r="BP60" s="52"/>
      <c r="BQ60" s="52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>
      <c r="A61" s="52">
        <v>1</v>
      </c>
      <c r="B61" s="52"/>
      <c r="C61" s="52">
        <v>2</v>
      </c>
      <c r="D61" s="52"/>
      <c r="E61" s="52"/>
      <c r="F61" s="52"/>
      <c r="G61" s="52"/>
      <c r="H61" s="52"/>
      <c r="I61" s="52"/>
      <c r="J61" s="52">
        <v>3</v>
      </c>
      <c r="K61" s="52"/>
      <c r="L61" s="52"/>
      <c r="M61" s="52"/>
      <c r="N61" s="52"/>
      <c r="O61" s="52">
        <v>4</v>
      </c>
      <c r="P61" s="52"/>
      <c r="Q61" s="52"/>
      <c r="R61" s="52"/>
      <c r="S61" s="52"/>
      <c r="T61" s="52"/>
      <c r="U61" s="52"/>
      <c r="V61" s="52"/>
      <c r="W61" s="52"/>
      <c r="X61" s="52"/>
      <c r="Y61" s="52">
        <v>5</v>
      </c>
      <c r="Z61" s="52"/>
      <c r="AA61" s="52"/>
      <c r="AB61" s="52"/>
      <c r="AC61" s="52"/>
      <c r="AD61" s="52">
        <v>6</v>
      </c>
      <c r="AE61" s="52"/>
      <c r="AF61" s="52"/>
      <c r="AG61" s="52"/>
      <c r="AH61" s="52"/>
      <c r="AI61" s="52">
        <v>7</v>
      </c>
      <c r="AJ61" s="52"/>
      <c r="AK61" s="52"/>
      <c r="AL61" s="52"/>
      <c r="AM61" s="52"/>
      <c r="AN61" s="118">
        <v>8</v>
      </c>
      <c r="AO61" s="119"/>
      <c r="AP61" s="119"/>
      <c r="AQ61" s="119"/>
      <c r="AR61" s="120"/>
      <c r="AS61" s="118">
        <v>9</v>
      </c>
      <c r="AT61" s="119"/>
      <c r="AU61" s="119"/>
      <c r="AV61" s="119"/>
      <c r="AW61" s="120"/>
      <c r="AX61" s="118">
        <v>10</v>
      </c>
      <c r="AY61" s="119"/>
      <c r="AZ61" s="119"/>
      <c r="BA61" s="119"/>
      <c r="BB61" s="120"/>
      <c r="BC61" s="118">
        <v>11</v>
      </c>
      <c r="BD61" s="119"/>
      <c r="BE61" s="119"/>
      <c r="BF61" s="119"/>
      <c r="BG61" s="120"/>
      <c r="BH61" s="118">
        <v>12</v>
      </c>
      <c r="BI61" s="119"/>
      <c r="BJ61" s="119"/>
      <c r="BK61" s="119"/>
      <c r="BL61" s="120"/>
      <c r="BM61" s="118">
        <v>13</v>
      </c>
      <c r="BN61" s="119"/>
      <c r="BO61" s="119"/>
      <c r="BP61" s="119"/>
      <c r="BQ61" s="120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>
      <c r="A62" s="108" t="s">
        <v>44</v>
      </c>
      <c r="B62" s="108"/>
      <c r="C62" s="105" t="s">
        <v>19</v>
      </c>
      <c r="D62" s="106"/>
      <c r="E62" s="106"/>
      <c r="F62" s="106"/>
      <c r="G62" s="106"/>
      <c r="H62" s="106"/>
      <c r="I62" s="107"/>
      <c r="J62" s="108" t="s">
        <v>20</v>
      </c>
      <c r="K62" s="108"/>
      <c r="L62" s="108"/>
      <c r="M62" s="108"/>
      <c r="N62" s="108"/>
      <c r="O62" s="134" t="s">
        <v>45</v>
      </c>
      <c r="P62" s="134"/>
      <c r="Q62" s="134"/>
      <c r="R62" s="134"/>
      <c r="S62" s="134"/>
      <c r="T62" s="134"/>
      <c r="U62" s="134"/>
      <c r="V62" s="134"/>
      <c r="W62" s="134"/>
      <c r="X62" s="105"/>
      <c r="Y62" s="112" t="s">
        <v>15</v>
      </c>
      <c r="Z62" s="112"/>
      <c r="AA62" s="112"/>
      <c r="AB62" s="112"/>
      <c r="AC62" s="112"/>
      <c r="AD62" s="112" t="s">
        <v>35</v>
      </c>
      <c r="AE62" s="112"/>
      <c r="AF62" s="112"/>
      <c r="AG62" s="112"/>
      <c r="AH62" s="112"/>
      <c r="AI62" s="112" t="s">
        <v>21</v>
      </c>
      <c r="AJ62" s="112"/>
      <c r="AK62" s="112"/>
      <c r="AL62" s="112"/>
      <c r="AM62" s="112"/>
      <c r="AN62" s="112" t="s">
        <v>36</v>
      </c>
      <c r="AO62" s="112"/>
      <c r="AP62" s="112"/>
      <c r="AQ62" s="112"/>
      <c r="AR62" s="112"/>
      <c r="AS62" s="112" t="s">
        <v>16</v>
      </c>
      <c r="AT62" s="112"/>
      <c r="AU62" s="112"/>
      <c r="AV62" s="112"/>
      <c r="AW62" s="112"/>
      <c r="AX62" s="112" t="s">
        <v>21</v>
      </c>
      <c r="AY62" s="112"/>
      <c r="AZ62" s="112"/>
      <c r="BA62" s="112"/>
      <c r="BB62" s="112"/>
      <c r="BC62" s="112" t="s">
        <v>38</v>
      </c>
      <c r="BD62" s="112"/>
      <c r="BE62" s="112"/>
      <c r="BF62" s="112"/>
      <c r="BG62" s="112"/>
      <c r="BH62" s="112" t="s">
        <v>38</v>
      </c>
      <c r="BI62" s="112"/>
      <c r="BJ62" s="112"/>
      <c r="BK62" s="112"/>
      <c r="BL62" s="112"/>
      <c r="BM62" s="121" t="s">
        <v>21</v>
      </c>
      <c r="BN62" s="121"/>
      <c r="BO62" s="121"/>
      <c r="BP62" s="121"/>
      <c r="BQ62" s="121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28</v>
      </c>
    </row>
    <row r="63" spans="1:79" s="14" customFormat="1" ht="15.75">
      <c r="A63" s="64"/>
      <c r="B63" s="64"/>
      <c r="C63" s="68" t="s">
        <v>65</v>
      </c>
      <c r="D63" s="68"/>
      <c r="E63" s="68"/>
      <c r="F63" s="68"/>
      <c r="G63" s="68"/>
      <c r="H63" s="68"/>
      <c r="I63" s="68"/>
      <c r="J63" s="68" t="s">
        <v>66</v>
      </c>
      <c r="K63" s="68"/>
      <c r="L63" s="68"/>
      <c r="M63" s="68"/>
      <c r="N63" s="68"/>
      <c r="O63" s="68" t="s">
        <v>66</v>
      </c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16"/>
      <c r="BS63" s="16"/>
      <c r="BT63" s="16"/>
      <c r="BU63" s="16"/>
      <c r="BV63" s="16"/>
      <c r="BW63" s="16"/>
      <c r="BX63" s="16"/>
      <c r="BY63" s="16"/>
      <c r="BZ63" s="17"/>
      <c r="CA63" s="14" t="s">
        <v>29</v>
      </c>
    </row>
    <row r="64" spans="1:79" ht="58.5" customHeight="1">
      <c r="A64" s="52">
        <v>1</v>
      </c>
      <c r="B64" s="52"/>
      <c r="C64" s="72" t="s">
        <v>147</v>
      </c>
      <c r="D64" s="73"/>
      <c r="E64" s="73"/>
      <c r="F64" s="73"/>
      <c r="G64" s="73"/>
      <c r="H64" s="73"/>
      <c r="I64" s="74"/>
      <c r="J64" s="59" t="s">
        <v>86</v>
      </c>
      <c r="K64" s="59"/>
      <c r="L64" s="59"/>
      <c r="M64" s="59"/>
      <c r="N64" s="59"/>
      <c r="O64" s="59" t="s">
        <v>90</v>
      </c>
      <c r="P64" s="59"/>
      <c r="Q64" s="59"/>
      <c r="R64" s="59"/>
      <c r="S64" s="59"/>
      <c r="T64" s="59"/>
      <c r="U64" s="59"/>
      <c r="V64" s="59"/>
      <c r="W64" s="59"/>
      <c r="X64" s="59"/>
      <c r="Y64" s="61"/>
      <c r="Z64" s="61"/>
      <c r="AA64" s="61"/>
      <c r="AB64" s="61"/>
      <c r="AC64" s="61"/>
      <c r="AD64" s="61">
        <v>94429</v>
      </c>
      <c r="AE64" s="61"/>
      <c r="AF64" s="61"/>
      <c r="AG64" s="61"/>
      <c r="AH64" s="61"/>
      <c r="AI64" s="61">
        <f>Y64+AD64</f>
        <v>94429</v>
      </c>
      <c r="AJ64" s="61"/>
      <c r="AK64" s="61"/>
      <c r="AL64" s="61"/>
      <c r="AM64" s="61"/>
      <c r="AN64" s="61"/>
      <c r="AO64" s="61"/>
      <c r="AP64" s="61"/>
      <c r="AQ64" s="61"/>
      <c r="AR64" s="61"/>
      <c r="AS64" s="61">
        <v>92780</v>
      </c>
      <c r="AT64" s="61"/>
      <c r="AU64" s="61"/>
      <c r="AV64" s="61"/>
      <c r="AW64" s="61"/>
      <c r="AX64" s="61">
        <f>AN64+AS64</f>
        <v>92780</v>
      </c>
      <c r="AY64" s="61"/>
      <c r="AZ64" s="61"/>
      <c r="BA64" s="61"/>
      <c r="BB64" s="61"/>
      <c r="BC64" s="61">
        <f>AN64-Y64</f>
        <v>0</v>
      </c>
      <c r="BD64" s="61"/>
      <c r="BE64" s="61"/>
      <c r="BF64" s="61"/>
      <c r="BG64" s="61"/>
      <c r="BH64" s="61">
        <f>AS64-AD64</f>
        <v>-1649</v>
      </c>
      <c r="BI64" s="61"/>
      <c r="BJ64" s="61"/>
      <c r="BK64" s="61"/>
      <c r="BL64" s="61"/>
      <c r="BM64" s="61">
        <f>BC64+BH64</f>
        <v>-1649</v>
      </c>
      <c r="BN64" s="61"/>
      <c r="BO64" s="61"/>
      <c r="BP64" s="61"/>
      <c r="BQ64" s="61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39" hidden="1" customHeight="1">
      <c r="A65" s="52"/>
      <c r="B65" s="52"/>
      <c r="C65" s="72" t="s">
        <v>85</v>
      </c>
      <c r="D65" s="73"/>
      <c r="E65" s="73"/>
      <c r="F65" s="73"/>
      <c r="G65" s="73"/>
      <c r="H65" s="73"/>
      <c r="I65" s="74"/>
      <c r="J65" s="59" t="s">
        <v>86</v>
      </c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>
        <f>Y65+AD65</f>
        <v>0</v>
      </c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>
        <f>AN65+AS65</f>
        <v>0</v>
      </c>
      <c r="AY65" s="61"/>
      <c r="AZ65" s="61"/>
      <c r="BA65" s="61"/>
      <c r="BB65" s="61"/>
      <c r="BC65" s="61">
        <f>AN65-Y65</f>
        <v>0</v>
      </c>
      <c r="BD65" s="61"/>
      <c r="BE65" s="61"/>
      <c r="BF65" s="61"/>
      <c r="BG65" s="61"/>
      <c r="BH65" s="61">
        <f>AS65-AD65</f>
        <v>0</v>
      </c>
      <c r="BI65" s="61"/>
      <c r="BJ65" s="61"/>
      <c r="BK65" s="61"/>
      <c r="BL65" s="61"/>
      <c r="BM65" s="61">
        <f>BC65+BH65</f>
        <v>0</v>
      </c>
      <c r="BN65" s="61"/>
      <c r="BO65" s="61"/>
      <c r="BP65" s="61"/>
      <c r="BQ65" s="61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15.75" customHeight="1">
      <c r="A66" s="52"/>
      <c r="B66" s="52"/>
      <c r="C66" s="53" t="s">
        <v>105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5"/>
      <c r="BR66" s="9"/>
      <c r="BS66" s="9"/>
      <c r="BT66" s="9"/>
      <c r="BU66" s="9"/>
      <c r="BV66" s="9"/>
      <c r="BW66" s="9"/>
      <c r="BX66" s="9"/>
      <c r="BY66" s="9"/>
      <c r="BZ66" s="7"/>
      <c r="CB66" s="1" t="s">
        <v>71</v>
      </c>
    </row>
    <row r="67" spans="1:80" s="14" customFormat="1" ht="15.75">
      <c r="A67" s="64">
        <v>0</v>
      </c>
      <c r="B67" s="64"/>
      <c r="C67" s="75" t="s">
        <v>68</v>
      </c>
      <c r="D67" s="76"/>
      <c r="E67" s="76"/>
      <c r="F67" s="76"/>
      <c r="G67" s="76"/>
      <c r="H67" s="76"/>
      <c r="I67" s="77"/>
      <c r="J67" s="68" t="s">
        <v>66</v>
      </c>
      <c r="K67" s="68"/>
      <c r="L67" s="68"/>
      <c r="M67" s="68"/>
      <c r="N67" s="68"/>
      <c r="O67" s="68" t="s">
        <v>66</v>
      </c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16"/>
      <c r="BS67" s="16"/>
      <c r="BT67" s="16"/>
      <c r="BU67" s="16"/>
      <c r="BV67" s="16"/>
      <c r="BW67" s="16"/>
      <c r="BX67" s="16"/>
      <c r="BY67" s="16"/>
      <c r="BZ67" s="17"/>
    </row>
    <row r="68" spans="1:80" s="23" customFormat="1" ht="49.5" customHeight="1">
      <c r="A68" s="52">
        <v>1</v>
      </c>
      <c r="B68" s="52"/>
      <c r="C68" s="56" t="s">
        <v>148</v>
      </c>
      <c r="D68" s="57"/>
      <c r="E68" s="57"/>
      <c r="F68" s="57"/>
      <c r="G68" s="57"/>
      <c r="H68" s="57"/>
      <c r="I68" s="58"/>
      <c r="J68" s="59" t="s">
        <v>67</v>
      </c>
      <c r="K68" s="59"/>
      <c r="L68" s="59"/>
      <c r="M68" s="59"/>
      <c r="N68" s="59"/>
      <c r="O68" s="56" t="s">
        <v>70</v>
      </c>
      <c r="P68" s="62"/>
      <c r="Q68" s="62"/>
      <c r="R68" s="62"/>
      <c r="S68" s="62"/>
      <c r="T68" s="62"/>
      <c r="U68" s="62"/>
      <c r="V68" s="62"/>
      <c r="W68" s="62"/>
      <c r="X68" s="63"/>
      <c r="Y68" s="60"/>
      <c r="Z68" s="60"/>
      <c r="AA68" s="60"/>
      <c r="AB68" s="60"/>
      <c r="AC68" s="60"/>
      <c r="AD68" s="60">
        <v>2</v>
      </c>
      <c r="AE68" s="60"/>
      <c r="AF68" s="60"/>
      <c r="AG68" s="60"/>
      <c r="AH68" s="60"/>
      <c r="AI68" s="60">
        <f>Y68+AD68</f>
        <v>2</v>
      </c>
      <c r="AJ68" s="60"/>
      <c r="AK68" s="60"/>
      <c r="AL68" s="60"/>
      <c r="AM68" s="60"/>
      <c r="AN68" s="60"/>
      <c r="AO68" s="60"/>
      <c r="AP68" s="60"/>
      <c r="AQ68" s="60"/>
      <c r="AR68" s="60"/>
      <c r="AS68" s="60">
        <v>2</v>
      </c>
      <c r="AT68" s="60"/>
      <c r="AU68" s="60"/>
      <c r="AV68" s="60"/>
      <c r="AW68" s="60"/>
      <c r="AX68" s="51">
        <f>AN68+AS68</f>
        <v>2</v>
      </c>
      <c r="AY68" s="51"/>
      <c r="AZ68" s="51"/>
      <c r="BA68" s="51"/>
      <c r="BB68" s="51"/>
      <c r="BC68" s="51">
        <f>AN68-Y68</f>
        <v>0</v>
      </c>
      <c r="BD68" s="51"/>
      <c r="BE68" s="51"/>
      <c r="BF68" s="51"/>
      <c r="BG68" s="51"/>
      <c r="BH68" s="51">
        <f>AS68-AD68</f>
        <v>0</v>
      </c>
      <c r="BI68" s="51"/>
      <c r="BJ68" s="51"/>
      <c r="BK68" s="51"/>
      <c r="BL68" s="51"/>
      <c r="BM68" s="51">
        <f>BC68+BH68</f>
        <v>0</v>
      </c>
      <c r="BN68" s="51"/>
      <c r="BO68" s="51"/>
      <c r="BP68" s="51"/>
      <c r="BQ68" s="51"/>
      <c r="BR68" s="9"/>
      <c r="BS68" s="9"/>
      <c r="BT68" s="9"/>
      <c r="BU68" s="9"/>
      <c r="BV68" s="9"/>
      <c r="BW68" s="9"/>
      <c r="BX68" s="9"/>
      <c r="BY68" s="9"/>
      <c r="BZ68" s="22"/>
    </row>
    <row r="69" spans="1:80" s="23" customFormat="1" ht="38.25" hidden="1" customHeight="1">
      <c r="A69" s="52"/>
      <c r="B69" s="52"/>
      <c r="C69" s="56" t="s">
        <v>94</v>
      </c>
      <c r="D69" s="57"/>
      <c r="E69" s="57"/>
      <c r="F69" s="57"/>
      <c r="G69" s="57"/>
      <c r="H69" s="57"/>
      <c r="I69" s="58"/>
      <c r="J69" s="59" t="s">
        <v>67</v>
      </c>
      <c r="K69" s="59"/>
      <c r="L69" s="59"/>
      <c r="M69" s="59"/>
      <c r="N69" s="59"/>
      <c r="O69" s="56" t="s">
        <v>70</v>
      </c>
      <c r="P69" s="62"/>
      <c r="Q69" s="62"/>
      <c r="R69" s="62"/>
      <c r="S69" s="62"/>
      <c r="T69" s="62"/>
      <c r="U69" s="62"/>
      <c r="V69" s="62"/>
      <c r="W69" s="62"/>
      <c r="X69" s="63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>
        <f>Y69+AD69</f>
        <v>0</v>
      </c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51">
        <f>AN69+AS69</f>
        <v>0</v>
      </c>
      <c r="AY69" s="51"/>
      <c r="AZ69" s="51"/>
      <c r="BA69" s="51"/>
      <c r="BB69" s="51"/>
      <c r="BC69" s="51">
        <f>AN69-Y69</f>
        <v>0</v>
      </c>
      <c r="BD69" s="51"/>
      <c r="BE69" s="51"/>
      <c r="BF69" s="51"/>
      <c r="BG69" s="51"/>
      <c r="BH69" s="51">
        <f>AS69-AD69</f>
        <v>0</v>
      </c>
      <c r="BI69" s="51"/>
      <c r="BJ69" s="51"/>
      <c r="BK69" s="51"/>
      <c r="BL69" s="51"/>
      <c r="BM69" s="51">
        <f>BC69+BH69</f>
        <v>0</v>
      </c>
      <c r="BN69" s="51"/>
      <c r="BO69" s="51"/>
      <c r="BP69" s="51"/>
      <c r="BQ69" s="51"/>
      <c r="BR69" s="9"/>
      <c r="BS69" s="9"/>
      <c r="BT69" s="9"/>
      <c r="BU69" s="9"/>
      <c r="BV69" s="9"/>
      <c r="BW69" s="9"/>
      <c r="BX69" s="9"/>
      <c r="BY69" s="9"/>
      <c r="BZ69" s="22"/>
    </row>
    <row r="70" spans="1:80" s="23" customFormat="1" ht="30.75" hidden="1" customHeight="1">
      <c r="A70" s="52"/>
      <c r="B70" s="52"/>
      <c r="C70" s="56" t="s">
        <v>95</v>
      </c>
      <c r="D70" s="57"/>
      <c r="E70" s="57"/>
      <c r="F70" s="57"/>
      <c r="G70" s="57"/>
      <c r="H70" s="57"/>
      <c r="I70" s="58"/>
      <c r="J70" s="59" t="s">
        <v>67</v>
      </c>
      <c r="K70" s="59"/>
      <c r="L70" s="59"/>
      <c r="M70" s="59"/>
      <c r="N70" s="59"/>
      <c r="O70" s="56" t="s">
        <v>70</v>
      </c>
      <c r="P70" s="62"/>
      <c r="Q70" s="62"/>
      <c r="R70" s="62"/>
      <c r="S70" s="62"/>
      <c r="T70" s="62"/>
      <c r="U70" s="62"/>
      <c r="V70" s="62"/>
      <c r="W70" s="62"/>
      <c r="X70" s="63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>
        <f>Y70+AD70</f>
        <v>0</v>
      </c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51">
        <f>AN70+AS70</f>
        <v>0</v>
      </c>
      <c r="AY70" s="51"/>
      <c r="AZ70" s="51"/>
      <c r="BA70" s="51"/>
      <c r="BB70" s="51"/>
      <c r="BC70" s="51">
        <f>AN70-Y70</f>
        <v>0</v>
      </c>
      <c r="BD70" s="51"/>
      <c r="BE70" s="51"/>
      <c r="BF70" s="51"/>
      <c r="BG70" s="51"/>
      <c r="BH70" s="51">
        <f>AS70-AD70</f>
        <v>0</v>
      </c>
      <c r="BI70" s="51"/>
      <c r="BJ70" s="51"/>
      <c r="BK70" s="51"/>
      <c r="BL70" s="51"/>
      <c r="BM70" s="51">
        <f>BC70+BH70</f>
        <v>0</v>
      </c>
      <c r="BN70" s="51"/>
      <c r="BO70" s="51"/>
      <c r="BP70" s="51"/>
      <c r="BQ70" s="51"/>
      <c r="BR70" s="9"/>
      <c r="BS70" s="9"/>
      <c r="BT70" s="9"/>
      <c r="BU70" s="9"/>
      <c r="BV70" s="9"/>
      <c r="BW70" s="9"/>
      <c r="BX70" s="9"/>
      <c r="BY70" s="9"/>
      <c r="BZ70" s="22"/>
    </row>
    <row r="71" spans="1:80" ht="15.75" customHeight="1">
      <c r="A71" s="52"/>
      <c r="B71" s="52"/>
      <c r="C71" s="53" t="s">
        <v>105</v>
      </c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5"/>
      <c r="BR71" s="9"/>
      <c r="BS71" s="9"/>
      <c r="BT71" s="9"/>
      <c r="BU71" s="9"/>
      <c r="BV71" s="9"/>
      <c r="BW71" s="9"/>
      <c r="BX71" s="9"/>
      <c r="BY71" s="9"/>
      <c r="BZ71" s="7"/>
      <c r="CB71" s="1" t="s">
        <v>71</v>
      </c>
    </row>
    <row r="72" spans="1:80" s="25" customFormat="1" ht="15.75">
      <c r="A72" s="64">
        <v>0</v>
      </c>
      <c r="B72" s="64"/>
      <c r="C72" s="65" t="s">
        <v>69</v>
      </c>
      <c r="D72" s="66"/>
      <c r="E72" s="66"/>
      <c r="F72" s="66"/>
      <c r="G72" s="66"/>
      <c r="H72" s="66"/>
      <c r="I72" s="67"/>
      <c r="J72" s="68" t="s">
        <v>66</v>
      </c>
      <c r="K72" s="68"/>
      <c r="L72" s="68"/>
      <c r="M72" s="68"/>
      <c r="N72" s="68"/>
      <c r="O72" s="65" t="s">
        <v>66</v>
      </c>
      <c r="P72" s="66"/>
      <c r="Q72" s="66"/>
      <c r="R72" s="66"/>
      <c r="S72" s="66"/>
      <c r="T72" s="66"/>
      <c r="U72" s="66"/>
      <c r="V72" s="66"/>
      <c r="W72" s="66"/>
      <c r="X72" s="67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16"/>
      <c r="BS72" s="16"/>
      <c r="BT72" s="16"/>
      <c r="BU72" s="16"/>
      <c r="BV72" s="16"/>
      <c r="BW72" s="16"/>
      <c r="BX72" s="16"/>
      <c r="BY72" s="16"/>
      <c r="BZ72" s="24"/>
    </row>
    <row r="73" spans="1:80" s="23" customFormat="1" ht="63" customHeight="1">
      <c r="A73" s="52">
        <v>1</v>
      </c>
      <c r="B73" s="52"/>
      <c r="C73" s="56" t="s">
        <v>149</v>
      </c>
      <c r="D73" s="57"/>
      <c r="E73" s="57"/>
      <c r="F73" s="57"/>
      <c r="G73" s="57"/>
      <c r="H73" s="57"/>
      <c r="I73" s="58"/>
      <c r="J73" s="59" t="s">
        <v>86</v>
      </c>
      <c r="K73" s="59"/>
      <c r="L73" s="59"/>
      <c r="M73" s="59"/>
      <c r="N73" s="59"/>
      <c r="O73" s="56" t="s">
        <v>90</v>
      </c>
      <c r="P73" s="57"/>
      <c r="Q73" s="57"/>
      <c r="R73" s="57"/>
      <c r="S73" s="57"/>
      <c r="T73" s="57"/>
      <c r="U73" s="57"/>
      <c r="V73" s="57"/>
      <c r="W73" s="57"/>
      <c r="X73" s="58"/>
      <c r="Y73" s="61"/>
      <c r="Z73" s="61"/>
      <c r="AA73" s="61"/>
      <c r="AB73" s="61"/>
      <c r="AC73" s="61"/>
      <c r="AD73" s="61">
        <f>94429/2</f>
        <v>47214.5</v>
      </c>
      <c r="AE73" s="61"/>
      <c r="AF73" s="61"/>
      <c r="AG73" s="61"/>
      <c r="AH73" s="61"/>
      <c r="AI73" s="61">
        <f>Y73+AD73</f>
        <v>47214.5</v>
      </c>
      <c r="AJ73" s="61"/>
      <c r="AK73" s="61"/>
      <c r="AL73" s="61"/>
      <c r="AM73" s="61"/>
      <c r="AN73" s="61"/>
      <c r="AO73" s="61"/>
      <c r="AP73" s="61"/>
      <c r="AQ73" s="61"/>
      <c r="AR73" s="61"/>
      <c r="AS73" s="61">
        <f>92780/2</f>
        <v>46390</v>
      </c>
      <c r="AT73" s="61"/>
      <c r="AU73" s="61"/>
      <c r="AV73" s="61"/>
      <c r="AW73" s="61"/>
      <c r="AX73" s="61">
        <f>AN73+AS73</f>
        <v>46390</v>
      </c>
      <c r="AY73" s="61"/>
      <c r="AZ73" s="61"/>
      <c r="BA73" s="61"/>
      <c r="BB73" s="61"/>
      <c r="BC73" s="61">
        <f>AN73-Y73</f>
        <v>0</v>
      </c>
      <c r="BD73" s="61"/>
      <c r="BE73" s="61"/>
      <c r="BF73" s="61"/>
      <c r="BG73" s="61"/>
      <c r="BH73" s="61">
        <f>AS73-AD73</f>
        <v>-824.5</v>
      </c>
      <c r="BI73" s="61"/>
      <c r="BJ73" s="61"/>
      <c r="BK73" s="61"/>
      <c r="BL73" s="61"/>
      <c r="BM73" s="61">
        <f>BC73+BH73</f>
        <v>-824.5</v>
      </c>
      <c r="BN73" s="61"/>
      <c r="BO73" s="61"/>
      <c r="BP73" s="61"/>
      <c r="BQ73" s="61"/>
      <c r="BR73" s="9"/>
      <c r="BS73" s="9"/>
      <c r="BT73" s="9"/>
      <c r="BU73" s="9"/>
      <c r="BV73" s="9"/>
      <c r="BW73" s="9"/>
      <c r="BX73" s="9"/>
      <c r="BY73" s="9"/>
      <c r="BZ73" s="22"/>
    </row>
    <row r="74" spans="1:80" s="23" customFormat="1" ht="52.5" hidden="1" customHeight="1">
      <c r="A74" s="52"/>
      <c r="B74" s="52"/>
      <c r="C74" s="56" t="s">
        <v>98</v>
      </c>
      <c r="D74" s="57"/>
      <c r="E74" s="57"/>
      <c r="F74" s="57"/>
      <c r="G74" s="57"/>
      <c r="H74" s="57"/>
      <c r="I74" s="58"/>
      <c r="J74" s="59" t="s">
        <v>86</v>
      </c>
      <c r="K74" s="59"/>
      <c r="L74" s="59"/>
      <c r="M74" s="59"/>
      <c r="N74" s="59"/>
      <c r="O74" s="56" t="s">
        <v>90</v>
      </c>
      <c r="P74" s="57"/>
      <c r="Q74" s="57"/>
      <c r="R74" s="57"/>
      <c r="S74" s="57"/>
      <c r="T74" s="57"/>
      <c r="U74" s="57"/>
      <c r="V74" s="57"/>
      <c r="W74" s="57"/>
      <c r="X74" s="58"/>
      <c r="Y74" s="61"/>
      <c r="Z74" s="61"/>
      <c r="AA74" s="61"/>
      <c r="AB74" s="61"/>
      <c r="AC74" s="61"/>
      <c r="AD74" s="61" t="e">
        <f>SUM(AD65/AD69)</f>
        <v>#DIV/0!</v>
      </c>
      <c r="AE74" s="61"/>
      <c r="AF74" s="61"/>
      <c r="AG74" s="61"/>
      <c r="AH74" s="61"/>
      <c r="AI74" s="61" t="e">
        <f>Y74+AD74</f>
        <v>#DIV/0!</v>
      </c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>
        <f>AN74+AS74</f>
        <v>0</v>
      </c>
      <c r="AY74" s="61"/>
      <c r="AZ74" s="61"/>
      <c r="BA74" s="61"/>
      <c r="BB74" s="61"/>
      <c r="BC74" s="61">
        <f>AN74-Y74</f>
        <v>0</v>
      </c>
      <c r="BD74" s="61"/>
      <c r="BE74" s="61"/>
      <c r="BF74" s="61"/>
      <c r="BG74" s="61"/>
      <c r="BH74" s="61" t="e">
        <f>AS74-AD74</f>
        <v>#DIV/0!</v>
      </c>
      <c r="BI74" s="61"/>
      <c r="BJ74" s="61"/>
      <c r="BK74" s="61"/>
      <c r="BL74" s="61"/>
      <c r="BM74" s="61" t="e">
        <f>BC74+BH74</f>
        <v>#DIV/0!</v>
      </c>
      <c r="BN74" s="61"/>
      <c r="BO74" s="61"/>
      <c r="BP74" s="61"/>
      <c r="BQ74" s="61"/>
      <c r="BR74" s="9"/>
      <c r="BS74" s="9"/>
      <c r="BT74" s="9"/>
      <c r="BU74" s="9"/>
      <c r="BV74" s="9"/>
      <c r="BW74" s="9"/>
      <c r="BX74" s="9"/>
      <c r="BY74" s="9"/>
      <c r="BZ74" s="22"/>
    </row>
    <row r="75" spans="1:80" s="23" customFormat="1" ht="3" hidden="1" customHeight="1">
      <c r="A75" s="52"/>
      <c r="B75" s="52"/>
      <c r="C75" s="56" t="s">
        <v>99</v>
      </c>
      <c r="D75" s="57"/>
      <c r="E75" s="57"/>
      <c r="F75" s="57"/>
      <c r="G75" s="57"/>
      <c r="H75" s="57"/>
      <c r="I75" s="58"/>
      <c r="J75" s="59" t="s">
        <v>86</v>
      </c>
      <c r="K75" s="59"/>
      <c r="L75" s="59"/>
      <c r="M75" s="59"/>
      <c r="N75" s="59"/>
      <c r="O75" s="56" t="s">
        <v>90</v>
      </c>
      <c r="P75" s="57"/>
      <c r="Q75" s="57"/>
      <c r="R75" s="57"/>
      <c r="S75" s="57"/>
      <c r="T75" s="57"/>
      <c r="U75" s="57"/>
      <c r="V75" s="57"/>
      <c r="W75" s="57"/>
      <c r="X75" s="58"/>
      <c r="Y75" s="61"/>
      <c r="Z75" s="61"/>
      <c r="AA75" s="61"/>
      <c r="AB75" s="61"/>
      <c r="AC75" s="61"/>
      <c r="AD75" s="61" t="e">
        <f>SUM(#REF!/AD70)</f>
        <v>#REF!</v>
      </c>
      <c r="AE75" s="61"/>
      <c r="AF75" s="61"/>
      <c r="AG75" s="61"/>
      <c r="AH75" s="61"/>
      <c r="AI75" s="61" t="e">
        <f>Y75+AD75</f>
        <v>#REF!</v>
      </c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>
        <f>AN75+AS75</f>
        <v>0</v>
      </c>
      <c r="AY75" s="61"/>
      <c r="AZ75" s="61"/>
      <c r="BA75" s="61"/>
      <c r="BB75" s="61"/>
      <c r="BC75" s="61">
        <f>AN75-Y75</f>
        <v>0</v>
      </c>
      <c r="BD75" s="61"/>
      <c r="BE75" s="61"/>
      <c r="BF75" s="61"/>
      <c r="BG75" s="61"/>
      <c r="BH75" s="61" t="e">
        <f>AS75-AD75</f>
        <v>#REF!</v>
      </c>
      <c r="BI75" s="61"/>
      <c r="BJ75" s="61"/>
      <c r="BK75" s="61"/>
      <c r="BL75" s="61"/>
      <c r="BM75" s="61" t="e">
        <f>BC75+BH75</f>
        <v>#REF!</v>
      </c>
      <c r="BN75" s="61"/>
      <c r="BO75" s="61"/>
      <c r="BP75" s="61"/>
      <c r="BQ75" s="61"/>
      <c r="BR75" s="9"/>
      <c r="BS75" s="9"/>
      <c r="BT75" s="9"/>
      <c r="BU75" s="9"/>
      <c r="BV75" s="9"/>
      <c r="BW75" s="9"/>
      <c r="BX75" s="9"/>
      <c r="BY75" s="9"/>
      <c r="BZ75" s="22"/>
    </row>
    <row r="76" spans="1:80" ht="15.75" customHeight="1">
      <c r="A76" s="52"/>
      <c r="B76" s="52"/>
      <c r="C76" s="53" t="s">
        <v>105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5"/>
      <c r="BR76" s="9"/>
      <c r="BS76" s="9"/>
      <c r="BT76" s="9"/>
      <c r="BU76" s="9"/>
      <c r="BV76" s="9"/>
      <c r="BW76" s="9"/>
      <c r="BX76" s="9"/>
      <c r="BY76" s="9"/>
      <c r="BZ76" s="7"/>
      <c r="CB76" s="1" t="s">
        <v>71</v>
      </c>
    </row>
    <row r="77" spans="1:80" ht="15.75" customHeight="1">
      <c r="A77" s="64">
        <v>0</v>
      </c>
      <c r="B77" s="64"/>
      <c r="C77" s="65" t="s">
        <v>92</v>
      </c>
      <c r="D77" s="66"/>
      <c r="E77" s="66"/>
      <c r="F77" s="66"/>
      <c r="G77" s="66"/>
      <c r="H77" s="66"/>
      <c r="I77" s="67"/>
      <c r="J77" s="68" t="s">
        <v>66</v>
      </c>
      <c r="K77" s="68"/>
      <c r="L77" s="68"/>
      <c r="M77" s="68"/>
      <c r="N77" s="68"/>
      <c r="O77" s="65" t="s">
        <v>66</v>
      </c>
      <c r="P77" s="66"/>
      <c r="Q77" s="66"/>
      <c r="R77" s="66"/>
      <c r="S77" s="66"/>
      <c r="T77" s="66"/>
      <c r="U77" s="66"/>
      <c r="V77" s="66"/>
      <c r="W77" s="66"/>
      <c r="X77" s="67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  <c r="BP77" s="70"/>
      <c r="BQ77" s="70"/>
      <c r="BR77" s="9"/>
      <c r="BS77" s="9"/>
      <c r="BT77" s="9"/>
      <c r="BU77" s="9"/>
      <c r="BV77" s="9"/>
      <c r="BW77" s="9"/>
      <c r="BX77" s="9"/>
      <c r="BY77" s="9"/>
      <c r="BZ77" s="7"/>
    </row>
    <row r="78" spans="1:80" ht="55.5" customHeight="1">
      <c r="A78" s="52">
        <v>1</v>
      </c>
      <c r="B78" s="52"/>
      <c r="C78" s="56" t="s">
        <v>146</v>
      </c>
      <c r="D78" s="57"/>
      <c r="E78" s="57"/>
      <c r="F78" s="57"/>
      <c r="G78" s="57"/>
      <c r="H78" s="57"/>
      <c r="I78" s="58"/>
      <c r="J78" s="59" t="s">
        <v>93</v>
      </c>
      <c r="K78" s="59"/>
      <c r="L78" s="59"/>
      <c r="M78" s="59"/>
      <c r="N78" s="59"/>
      <c r="O78" s="56" t="s">
        <v>90</v>
      </c>
      <c r="P78" s="57"/>
      <c r="Q78" s="57"/>
      <c r="R78" s="57"/>
      <c r="S78" s="57"/>
      <c r="T78" s="57"/>
      <c r="U78" s="57"/>
      <c r="V78" s="57"/>
      <c r="W78" s="57"/>
      <c r="X78" s="58"/>
      <c r="Y78" s="60"/>
      <c r="Z78" s="60"/>
      <c r="AA78" s="60"/>
      <c r="AB78" s="60"/>
      <c r="AC78" s="60"/>
      <c r="AD78" s="60">
        <v>100</v>
      </c>
      <c r="AE78" s="60"/>
      <c r="AF78" s="60"/>
      <c r="AG78" s="60"/>
      <c r="AH78" s="60"/>
      <c r="AI78" s="60">
        <f>Y78+AD78</f>
        <v>100</v>
      </c>
      <c r="AJ78" s="60"/>
      <c r="AK78" s="60"/>
      <c r="AL78" s="60"/>
      <c r="AM78" s="60"/>
      <c r="AN78" s="60"/>
      <c r="AO78" s="60"/>
      <c r="AP78" s="60"/>
      <c r="AQ78" s="60"/>
      <c r="AR78" s="60"/>
      <c r="AS78" s="60">
        <v>100</v>
      </c>
      <c r="AT78" s="60"/>
      <c r="AU78" s="60"/>
      <c r="AV78" s="60"/>
      <c r="AW78" s="60"/>
      <c r="AX78" s="51">
        <f>AN78+AS78</f>
        <v>100</v>
      </c>
      <c r="AY78" s="51"/>
      <c r="AZ78" s="51"/>
      <c r="BA78" s="51"/>
      <c r="BB78" s="51"/>
      <c r="BC78" s="51">
        <f>AN78-Y78</f>
        <v>0</v>
      </c>
      <c r="BD78" s="51"/>
      <c r="BE78" s="51"/>
      <c r="BF78" s="51"/>
      <c r="BG78" s="51"/>
      <c r="BH78" s="51">
        <f>AS78-AD78</f>
        <v>0</v>
      </c>
      <c r="BI78" s="51"/>
      <c r="BJ78" s="51"/>
      <c r="BK78" s="51"/>
      <c r="BL78" s="51"/>
      <c r="BM78" s="51">
        <f>BC78+BH78</f>
        <v>0</v>
      </c>
      <c r="BN78" s="51"/>
      <c r="BO78" s="51"/>
      <c r="BP78" s="51"/>
      <c r="BQ78" s="51"/>
      <c r="BR78" s="9"/>
      <c r="BS78" s="9"/>
      <c r="BT78" s="9"/>
      <c r="BU78" s="9"/>
      <c r="BV78" s="9"/>
      <c r="BW78" s="9"/>
      <c r="BX78" s="9"/>
      <c r="BY78" s="9"/>
      <c r="BZ78" s="7"/>
    </row>
    <row r="79" spans="1:80" ht="51.75" hidden="1" customHeight="1">
      <c r="A79" s="52">
        <v>2</v>
      </c>
      <c r="B79" s="52"/>
      <c r="C79" s="56" t="s">
        <v>102</v>
      </c>
      <c r="D79" s="57"/>
      <c r="E79" s="57"/>
      <c r="F79" s="57"/>
      <c r="G79" s="57"/>
      <c r="H79" s="57"/>
      <c r="I79" s="58"/>
      <c r="J79" s="59" t="s">
        <v>93</v>
      </c>
      <c r="K79" s="59"/>
      <c r="L79" s="59"/>
      <c r="M79" s="59"/>
      <c r="N79" s="59"/>
      <c r="O79" s="56" t="s">
        <v>90</v>
      </c>
      <c r="P79" s="57"/>
      <c r="Q79" s="57"/>
      <c r="R79" s="57"/>
      <c r="S79" s="57"/>
      <c r="T79" s="57"/>
      <c r="U79" s="57"/>
      <c r="V79" s="57"/>
      <c r="W79" s="57"/>
      <c r="X79" s="58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>
        <f>Y79+AD79</f>
        <v>0</v>
      </c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51">
        <f>AN79+AS79</f>
        <v>0</v>
      </c>
      <c r="AY79" s="51"/>
      <c r="AZ79" s="51"/>
      <c r="BA79" s="51"/>
      <c r="BB79" s="51"/>
      <c r="BC79" s="51">
        <f>AN79-Y79</f>
        <v>0</v>
      </c>
      <c r="BD79" s="51"/>
      <c r="BE79" s="51"/>
      <c r="BF79" s="51"/>
      <c r="BG79" s="51"/>
      <c r="BH79" s="51">
        <f>AS79-AD79</f>
        <v>0</v>
      </c>
      <c r="BI79" s="51"/>
      <c r="BJ79" s="51"/>
      <c r="BK79" s="51"/>
      <c r="BL79" s="51"/>
      <c r="BM79" s="51">
        <f>BC79+BH79</f>
        <v>0</v>
      </c>
      <c r="BN79" s="51"/>
      <c r="BO79" s="51"/>
      <c r="BP79" s="51"/>
      <c r="BQ79" s="51"/>
      <c r="BR79" s="9"/>
      <c r="BS79" s="9"/>
      <c r="BT79" s="9"/>
      <c r="BU79" s="9"/>
      <c r="BV79" s="9"/>
      <c r="BW79" s="9"/>
      <c r="BX79" s="9"/>
      <c r="BY79" s="9"/>
      <c r="BZ79" s="7"/>
    </row>
    <row r="80" spans="1:80" ht="38.25" hidden="1" customHeight="1">
      <c r="A80" s="52">
        <v>3</v>
      </c>
      <c r="B80" s="52"/>
      <c r="C80" s="56" t="s">
        <v>103</v>
      </c>
      <c r="D80" s="57"/>
      <c r="E80" s="57"/>
      <c r="F80" s="57"/>
      <c r="G80" s="57"/>
      <c r="H80" s="57"/>
      <c r="I80" s="58"/>
      <c r="J80" s="59" t="s">
        <v>93</v>
      </c>
      <c r="K80" s="59"/>
      <c r="L80" s="59"/>
      <c r="M80" s="59"/>
      <c r="N80" s="59"/>
      <c r="O80" s="56" t="s">
        <v>90</v>
      </c>
      <c r="P80" s="57"/>
      <c r="Q80" s="57"/>
      <c r="R80" s="57"/>
      <c r="S80" s="57"/>
      <c r="T80" s="57"/>
      <c r="U80" s="57"/>
      <c r="V80" s="57"/>
      <c r="W80" s="57"/>
      <c r="X80" s="58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>
        <f>Y80+AD80</f>
        <v>0</v>
      </c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51">
        <f>AN80+AS80</f>
        <v>0</v>
      </c>
      <c r="AY80" s="51"/>
      <c r="AZ80" s="51"/>
      <c r="BA80" s="51"/>
      <c r="BB80" s="51"/>
      <c r="BC80" s="51">
        <f>AN80-Y80</f>
        <v>0</v>
      </c>
      <c r="BD80" s="51"/>
      <c r="BE80" s="51"/>
      <c r="BF80" s="51"/>
      <c r="BG80" s="51"/>
      <c r="BH80" s="51">
        <f>AS80-AD80</f>
        <v>0</v>
      </c>
      <c r="BI80" s="51"/>
      <c r="BJ80" s="51"/>
      <c r="BK80" s="51"/>
      <c r="BL80" s="51"/>
      <c r="BM80" s="51">
        <f>BC80+BH80</f>
        <v>0</v>
      </c>
      <c r="BN80" s="51"/>
      <c r="BO80" s="51"/>
      <c r="BP80" s="51"/>
      <c r="BQ80" s="51"/>
      <c r="BR80" s="9"/>
      <c r="BS80" s="9"/>
      <c r="BT80" s="9"/>
      <c r="BU80" s="9"/>
      <c r="BV80" s="9"/>
      <c r="BW80" s="9"/>
      <c r="BX80" s="9"/>
      <c r="BY80" s="9"/>
      <c r="BZ80" s="7"/>
    </row>
    <row r="81" spans="1:80" ht="15.75" customHeight="1">
      <c r="A81" s="52"/>
      <c r="B81" s="52"/>
      <c r="C81" s="53" t="s">
        <v>105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5"/>
      <c r="BR81" s="9"/>
      <c r="BS81" s="9"/>
      <c r="BT81" s="9"/>
      <c r="BU81" s="9"/>
      <c r="BV81" s="9"/>
      <c r="BW81" s="9"/>
      <c r="BX81" s="9"/>
      <c r="BY81" s="9"/>
      <c r="BZ81" s="7"/>
      <c r="CB81" s="1" t="s">
        <v>71</v>
      </c>
    </row>
    <row r="82" spans="1:80" ht="15.95" customHeight="1">
      <c r="A82" s="85" t="s">
        <v>56</v>
      </c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80" ht="15.75" hidden="1" customHeight="1">
      <c r="A83" s="128"/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128"/>
      <c r="AO83" s="128"/>
      <c r="AP83" s="128"/>
      <c r="AQ83" s="128"/>
      <c r="AR83" s="128"/>
      <c r="AS83" s="128"/>
      <c r="AT83" s="128"/>
      <c r="AU83" s="128"/>
      <c r="AV83" s="128"/>
      <c r="AW83" s="128"/>
      <c r="AX83" s="128"/>
      <c r="AY83" s="128"/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128"/>
      <c r="BK83" s="128"/>
      <c r="BL83" s="128"/>
    </row>
    <row r="84" spans="1:80" ht="15" hidden="1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</row>
    <row r="85" spans="1:80" ht="12.7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80" ht="36.75" customHeight="1">
      <c r="A86" s="123" t="s">
        <v>74</v>
      </c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4"/>
      <c r="AI86" s="124"/>
      <c r="AJ86" s="124"/>
      <c r="AK86" s="124"/>
      <c r="AL86" s="124"/>
      <c r="AM86" s="124"/>
      <c r="AN86" s="3"/>
      <c r="AO86" s="3"/>
      <c r="AP86" s="101" t="s">
        <v>76</v>
      </c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</row>
    <row r="87" spans="1:80">
      <c r="W87" s="122" t="s">
        <v>12</v>
      </c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35"/>
      <c r="AO87" s="35"/>
      <c r="AP87" s="122" t="s">
        <v>13</v>
      </c>
      <c r="AQ87" s="122"/>
      <c r="AR87" s="122"/>
      <c r="AS87" s="122"/>
      <c r="AT87" s="122"/>
      <c r="AU87" s="122"/>
      <c r="AV87" s="122"/>
      <c r="AW87" s="122"/>
      <c r="AX87" s="122"/>
      <c r="AY87" s="122"/>
      <c r="AZ87" s="122"/>
      <c r="BA87" s="122"/>
      <c r="BB87" s="122"/>
      <c r="BC87" s="122"/>
      <c r="BD87" s="122"/>
      <c r="BE87" s="122"/>
      <c r="BF87" s="122"/>
      <c r="BG87" s="122"/>
      <c r="BH87" s="122"/>
    </row>
    <row r="88" spans="1:80" ht="7.5" customHeight="1"/>
    <row r="89" spans="1:80" hidden="1"/>
    <row r="90" spans="1:80" ht="31.5" customHeight="1">
      <c r="A90" s="123" t="s">
        <v>75</v>
      </c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3"/>
      <c r="AO90" s="3"/>
      <c r="AP90" s="101" t="s">
        <v>106</v>
      </c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101"/>
    </row>
    <row r="91" spans="1:80">
      <c r="W91" s="122" t="s">
        <v>12</v>
      </c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122"/>
      <c r="AL91" s="122"/>
      <c r="AM91" s="122"/>
      <c r="AN91" s="35"/>
      <c r="AO91" s="35"/>
      <c r="AP91" s="122" t="s">
        <v>13</v>
      </c>
      <c r="AQ91" s="122"/>
      <c r="AR91" s="122"/>
      <c r="AS91" s="122"/>
      <c r="AT91" s="122"/>
      <c r="AU91" s="122"/>
      <c r="AV91" s="122"/>
      <c r="AW91" s="122"/>
      <c r="AX91" s="122"/>
      <c r="AY91" s="122"/>
      <c r="AZ91" s="122"/>
      <c r="BA91" s="122"/>
      <c r="BB91" s="122"/>
      <c r="BC91" s="122"/>
      <c r="BD91" s="122"/>
      <c r="BE91" s="122"/>
      <c r="BF91" s="122"/>
      <c r="BG91" s="122"/>
      <c r="BH91" s="122"/>
    </row>
  </sheetData>
  <mergeCells count="419">
    <mergeCell ref="A90:V90"/>
    <mergeCell ref="W90:AM90"/>
    <mergeCell ref="AP90:BH90"/>
    <mergeCell ref="W91:AM91"/>
    <mergeCell ref="AP91:BH91"/>
    <mergeCell ref="BM80:BQ80"/>
    <mergeCell ref="A81:B81"/>
    <mergeCell ref="C81:BQ81"/>
    <mergeCell ref="A82:BL82"/>
    <mergeCell ref="A83:BL83"/>
    <mergeCell ref="A86:V86"/>
    <mergeCell ref="W86:AM86"/>
    <mergeCell ref="AP86:BH86"/>
    <mergeCell ref="AI80:AM80"/>
    <mergeCell ref="AN80:AR80"/>
    <mergeCell ref="AS80:AW80"/>
    <mergeCell ref="AX80:BB80"/>
    <mergeCell ref="BC80:BG80"/>
    <mergeCell ref="BH80:BL80"/>
    <mergeCell ref="BH79:BL79"/>
    <mergeCell ref="BM79:BQ79"/>
    <mergeCell ref="A80:B80"/>
    <mergeCell ref="C80:I80"/>
    <mergeCell ref="J80:N80"/>
    <mergeCell ref="O80:X80"/>
    <mergeCell ref="Y80:AC80"/>
    <mergeCell ref="AD80:AH80"/>
    <mergeCell ref="W87:AM87"/>
    <mergeCell ref="AP87:BH87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78:B78"/>
    <mergeCell ref="C78:I78"/>
    <mergeCell ref="J78:N78"/>
    <mergeCell ref="O78:X78"/>
    <mergeCell ref="Y78:AC78"/>
    <mergeCell ref="AD78:AH78"/>
    <mergeCell ref="AX79:BB79"/>
    <mergeCell ref="BC79:BG79"/>
    <mergeCell ref="AN77:AR77"/>
    <mergeCell ref="AS77:AW77"/>
    <mergeCell ref="AX77:BB77"/>
    <mergeCell ref="BC77:BG77"/>
    <mergeCell ref="BH77:BL77"/>
    <mergeCell ref="BM77:BQ77"/>
    <mergeCell ref="BM75:BQ75"/>
    <mergeCell ref="A76:B76"/>
    <mergeCell ref="C76:BQ76"/>
    <mergeCell ref="A77:B77"/>
    <mergeCell ref="C77:I77"/>
    <mergeCell ref="J77:N77"/>
    <mergeCell ref="O77:X77"/>
    <mergeCell ref="Y77:AC77"/>
    <mergeCell ref="AD77:AH77"/>
    <mergeCell ref="AI77:AM77"/>
    <mergeCell ref="AI75:AM75"/>
    <mergeCell ref="AN75:AR75"/>
    <mergeCell ref="AS75:AW75"/>
    <mergeCell ref="AX75:BB75"/>
    <mergeCell ref="BC75:BG75"/>
    <mergeCell ref="BH75:BL75"/>
    <mergeCell ref="J73:N73"/>
    <mergeCell ref="O73:X73"/>
    <mergeCell ref="Y73:AC73"/>
    <mergeCell ref="AD73:AH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0:AM70"/>
    <mergeCell ref="AN70:AR70"/>
    <mergeCell ref="AS70:AW70"/>
    <mergeCell ref="AX70:BB70"/>
    <mergeCell ref="BC70:BG70"/>
    <mergeCell ref="BH70:BL70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N72:AR72"/>
    <mergeCell ref="AS72:AW72"/>
    <mergeCell ref="AX72:BB72"/>
    <mergeCell ref="BC72:BG72"/>
    <mergeCell ref="BH72:BL72"/>
    <mergeCell ref="BM72:BQ72"/>
    <mergeCell ref="BM70:BQ70"/>
    <mergeCell ref="A71:B71"/>
    <mergeCell ref="C71:BQ71"/>
    <mergeCell ref="A72:B72"/>
    <mergeCell ref="C72:I72"/>
    <mergeCell ref="J72:N72"/>
    <mergeCell ref="O72:X72"/>
    <mergeCell ref="Y72:AC72"/>
    <mergeCell ref="AD72:AH72"/>
    <mergeCell ref="AI72:AM72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68:B68"/>
    <mergeCell ref="C68:I68"/>
    <mergeCell ref="J68:N68"/>
    <mergeCell ref="O68:X68"/>
    <mergeCell ref="Y68:AC68"/>
    <mergeCell ref="AD68:AH68"/>
    <mergeCell ref="AX69:BB69"/>
    <mergeCell ref="BC69:BG69"/>
    <mergeCell ref="AN67:AR67"/>
    <mergeCell ref="AS67:AW67"/>
    <mergeCell ref="AX67:BB67"/>
    <mergeCell ref="BC67:BG67"/>
    <mergeCell ref="BH67:BL67"/>
    <mergeCell ref="BM67:BQ67"/>
    <mergeCell ref="BM65:BQ65"/>
    <mergeCell ref="A66:B66"/>
    <mergeCell ref="C66:BQ66"/>
    <mergeCell ref="A67:B67"/>
    <mergeCell ref="C67:I67"/>
    <mergeCell ref="J67:N67"/>
    <mergeCell ref="O67:X67"/>
    <mergeCell ref="Y67:AC67"/>
    <mergeCell ref="AD67:AH67"/>
    <mergeCell ref="AI67:AM67"/>
    <mergeCell ref="AI65:AM65"/>
    <mergeCell ref="AN65:AR65"/>
    <mergeCell ref="AS65:AW65"/>
    <mergeCell ref="AX65:BB65"/>
    <mergeCell ref="BC65:BG65"/>
    <mergeCell ref="BH65:BL65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BH62:BL62"/>
    <mergeCell ref="BM62:BQ62"/>
    <mergeCell ref="A63:B63"/>
    <mergeCell ref="C63:I63"/>
    <mergeCell ref="J63:N63"/>
    <mergeCell ref="O63:X63"/>
    <mergeCell ref="Y63:AC63"/>
    <mergeCell ref="AD63:AH63"/>
    <mergeCell ref="BM63:BQ63"/>
    <mergeCell ref="AI63:AM63"/>
    <mergeCell ref="AN63:AR63"/>
    <mergeCell ref="AS63:AW63"/>
    <mergeCell ref="AX63:BB63"/>
    <mergeCell ref="BC63:BG63"/>
    <mergeCell ref="BH63:BL63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I61:AM61"/>
    <mergeCell ref="AN61:AR61"/>
    <mergeCell ref="AS61:AW61"/>
    <mergeCell ref="AX61:BB61"/>
    <mergeCell ref="BC61:BG61"/>
    <mergeCell ref="BH61:BL61"/>
    <mergeCell ref="A61:B61"/>
    <mergeCell ref="C61:I61"/>
    <mergeCell ref="J61:N61"/>
    <mergeCell ref="O61:X61"/>
    <mergeCell ref="Y61:AC61"/>
    <mergeCell ref="AD61:AH61"/>
    <mergeCell ref="AX62:BB62"/>
    <mergeCell ref="BC62:BG62"/>
    <mergeCell ref="A59:B60"/>
    <mergeCell ref="C59:I60"/>
    <mergeCell ref="J59:N60"/>
    <mergeCell ref="O59:X60"/>
    <mergeCell ref="Y59:AM59"/>
    <mergeCell ref="AN59:BB59"/>
    <mergeCell ref="AL55:AP55"/>
    <mergeCell ref="AQ55:AV55"/>
    <mergeCell ref="AW55:BA55"/>
    <mergeCell ref="BB55:BF55"/>
    <mergeCell ref="BC59:BQ59"/>
    <mergeCell ref="Y60:AC60"/>
    <mergeCell ref="AD60:AH60"/>
    <mergeCell ref="AI60:AM60"/>
    <mergeCell ref="AN60:AR60"/>
    <mergeCell ref="AS60:AW60"/>
    <mergeCell ref="AX60:BB60"/>
    <mergeCell ref="BC60:BG60"/>
    <mergeCell ref="BH60:BL60"/>
    <mergeCell ref="BM60:BQ60"/>
    <mergeCell ref="A54:P54"/>
    <mergeCell ref="Q54:U54"/>
    <mergeCell ref="V54:Z54"/>
    <mergeCell ref="AA54:AF54"/>
    <mergeCell ref="AG54:AK54"/>
    <mergeCell ref="BG55:BL55"/>
    <mergeCell ref="A57:BQ57"/>
    <mergeCell ref="AL54:AP54"/>
    <mergeCell ref="AQ54:AV54"/>
    <mergeCell ref="AW54:BA54"/>
    <mergeCell ref="BB54:BF54"/>
    <mergeCell ref="BG54:BL54"/>
    <mergeCell ref="A55:P55"/>
    <mergeCell ref="Q55:U55"/>
    <mergeCell ref="V55:Z55"/>
    <mergeCell ref="AA55:AF55"/>
    <mergeCell ref="AG55:AK55"/>
    <mergeCell ref="BG52:BL52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BG53:BL53"/>
    <mergeCell ref="A52:P52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A48:BL48"/>
    <mergeCell ref="A49:BL49"/>
    <mergeCell ref="A50:P51"/>
    <mergeCell ref="Q50:AF50"/>
    <mergeCell ref="AG50:AV50"/>
    <mergeCell ref="AW50:BL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BN45:BQ45"/>
    <mergeCell ref="AP45:AT45"/>
    <mergeCell ref="A46:B46"/>
    <mergeCell ref="C46:Z46"/>
    <mergeCell ref="AA46:AE46"/>
    <mergeCell ref="AF46:AJ46"/>
    <mergeCell ref="AK46:AO46"/>
    <mergeCell ref="A45:B45"/>
    <mergeCell ref="C45:Z45"/>
    <mergeCell ref="AA45:AE45"/>
    <mergeCell ref="AF45:AJ45"/>
    <mergeCell ref="AK45:AO45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P43:AT43"/>
    <mergeCell ref="A44:B44"/>
    <mergeCell ref="C44:Z44"/>
    <mergeCell ref="AA44:AE44"/>
    <mergeCell ref="AF44:AJ44"/>
    <mergeCell ref="AK44:AO44"/>
    <mergeCell ref="A43:B43"/>
    <mergeCell ref="C43:Z43"/>
    <mergeCell ref="AA43:AE43"/>
    <mergeCell ref="AF43:AJ43"/>
    <mergeCell ref="AK43:AO43"/>
    <mergeCell ref="AP42:AT42"/>
    <mergeCell ref="AU42:AY42"/>
    <mergeCell ref="AZ42:BC42"/>
    <mergeCell ref="BD42:BH42"/>
    <mergeCell ref="BI42:BM42"/>
    <mergeCell ref="BN42:BQ42"/>
    <mergeCell ref="A39:BQ39"/>
    <mergeCell ref="A40:BQ40"/>
    <mergeCell ref="A41:B42"/>
    <mergeCell ref="C41:Z42"/>
    <mergeCell ref="AA41:AO41"/>
    <mergeCell ref="AP41:BC41"/>
    <mergeCell ref="BD41:BQ41"/>
    <mergeCell ref="AA42:AE42"/>
    <mergeCell ref="AF42:AJ42"/>
    <mergeCell ref="AK42:AO42"/>
    <mergeCell ref="A35:F35"/>
    <mergeCell ref="G35:BL35"/>
    <mergeCell ref="A36:F36"/>
    <mergeCell ref="G36:BL36"/>
    <mergeCell ref="A37:F37"/>
    <mergeCell ref="G37:BL37"/>
    <mergeCell ref="A29:BL29"/>
    <mergeCell ref="A30:BL30"/>
    <mergeCell ref="A32:BL32"/>
    <mergeCell ref="A33:F33"/>
    <mergeCell ref="G33:BL33"/>
    <mergeCell ref="A34:F34"/>
    <mergeCell ref="G34:BL34"/>
    <mergeCell ref="A25:F25"/>
    <mergeCell ref="G25:BL25"/>
    <mergeCell ref="A26:F26"/>
    <mergeCell ref="G26:BL26"/>
    <mergeCell ref="A27:F27"/>
    <mergeCell ref="G27:BL27"/>
    <mergeCell ref="D21:J21"/>
    <mergeCell ref="L21:AB21"/>
    <mergeCell ref="AC21:BL21"/>
    <mergeCell ref="A23:BL23"/>
    <mergeCell ref="A24:F24"/>
    <mergeCell ref="G24:BL24"/>
    <mergeCell ref="A17:B17"/>
    <mergeCell ref="D17:J17"/>
    <mergeCell ref="L17:BL17"/>
    <mergeCell ref="D18:J18"/>
    <mergeCell ref="L18:BL18"/>
    <mergeCell ref="A20:B20"/>
    <mergeCell ref="D20:J20"/>
    <mergeCell ref="L20:AB20"/>
    <mergeCell ref="AC20:BL20"/>
    <mergeCell ref="A12:BL12"/>
    <mergeCell ref="A14:B14"/>
    <mergeCell ref="D14:J14"/>
    <mergeCell ref="L14:BL14"/>
    <mergeCell ref="D15:J15"/>
    <mergeCell ref="L15:BL15"/>
    <mergeCell ref="AO2:BL6"/>
    <mergeCell ref="A7:BL7"/>
    <mergeCell ref="A8:BL8"/>
    <mergeCell ref="A9:BL9"/>
    <mergeCell ref="A10:BL10"/>
    <mergeCell ref="A11:BL11"/>
  </mergeCells>
  <conditionalFormatting sqref="C63">
    <cfRule type="cellIs" dxfId="142" priority="26" stopIfTrue="1" operator="equal">
      <formula>$C62</formula>
    </cfRule>
  </conditionalFormatting>
  <conditionalFormatting sqref="A63:B63 A65:B65 A67:B67 A72:B72 A75:B76">
    <cfRule type="cellIs" dxfId="141" priority="27" stopIfTrue="1" operator="equal">
      <formula>0</formula>
    </cfRule>
  </conditionalFormatting>
  <conditionalFormatting sqref="C65">
    <cfRule type="cellIs" dxfId="140" priority="28" stopIfTrue="1" operator="equal">
      <formula>$C63</formula>
    </cfRule>
  </conditionalFormatting>
  <conditionalFormatting sqref="A64:B64">
    <cfRule type="cellIs" dxfId="139" priority="24" stopIfTrue="1" operator="equal">
      <formula>0</formula>
    </cfRule>
  </conditionalFormatting>
  <conditionalFormatting sqref="C67">
    <cfRule type="cellIs" dxfId="138" priority="23" stopIfTrue="1" operator="equal">
      <formula>$C65</formula>
    </cfRule>
  </conditionalFormatting>
  <conditionalFormatting sqref="C69">
    <cfRule type="cellIs" dxfId="137" priority="20" stopIfTrue="1" operator="equal">
      <formula>$C68</formula>
    </cfRule>
  </conditionalFormatting>
  <conditionalFormatting sqref="A68:B69">
    <cfRule type="cellIs" dxfId="136" priority="21" stopIfTrue="1" operator="equal">
      <formula>0</formula>
    </cfRule>
  </conditionalFormatting>
  <conditionalFormatting sqref="C68">
    <cfRule type="cellIs" dxfId="135" priority="22" stopIfTrue="1" operator="equal">
      <formula>#REF!</formula>
    </cfRule>
  </conditionalFormatting>
  <conditionalFormatting sqref="A70:B70">
    <cfRule type="cellIs" dxfId="134" priority="19" stopIfTrue="1" operator="equal">
      <formula>0</formula>
    </cfRule>
  </conditionalFormatting>
  <conditionalFormatting sqref="C74">
    <cfRule type="cellIs" dxfId="133" priority="16" stopIfTrue="1" operator="equal">
      <formula>$C73</formula>
    </cfRule>
  </conditionalFormatting>
  <conditionalFormatting sqref="A73:B74">
    <cfRule type="cellIs" dxfId="132" priority="17" stopIfTrue="1" operator="equal">
      <formula>0</formula>
    </cfRule>
  </conditionalFormatting>
  <conditionalFormatting sqref="C73">
    <cfRule type="cellIs" dxfId="131" priority="18" stopIfTrue="1" operator="equal">
      <formula>#REF!</formula>
    </cfRule>
  </conditionalFormatting>
  <conditionalFormatting sqref="C77">
    <cfRule type="cellIs" dxfId="130" priority="14" stopIfTrue="1" operator="equal">
      <formula>$C76</formula>
    </cfRule>
  </conditionalFormatting>
  <conditionalFormatting sqref="A77:B77 A80:B80">
    <cfRule type="cellIs" dxfId="129" priority="15" stopIfTrue="1" operator="equal">
      <formula>0</formula>
    </cfRule>
  </conditionalFormatting>
  <conditionalFormatting sqref="C79">
    <cfRule type="cellIs" dxfId="128" priority="11" stopIfTrue="1" operator="equal">
      <formula>$C78</formula>
    </cfRule>
  </conditionalFormatting>
  <conditionalFormatting sqref="A78:B79">
    <cfRule type="cellIs" dxfId="127" priority="12" stopIfTrue="1" operator="equal">
      <formula>0</formula>
    </cfRule>
  </conditionalFormatting>
  <conditionalFormatting sqref="C78">
    <cfRule type="cellIs" dxfId="126" priority="13" stopIfTrue="1" operator="equal">
      <formula>#REF!</formula>
    </cfRule>
  </conditionalFormatting>
  <conditionalFormatting sqref="C70">
    <cfRule type="cellIs" dxfId="125" priority="10" stopIfTrue="1" operator="equal">
      <formula>$C69</formula>
    </cfRule>
  </conditionalFormatting>
  <conditionalFormatting sqref="C72 C76">
    <cfRule type="cellIs" dxfId="124" priority="29" stopIfTrue="1" operator="equal">
      <formula>#REF!</formula>
    </cfRule>
  </conditionalFormatting>
  <conditionalFormatting sqref="C75">
    <cfRule type="cellIs" dxfId="123" priority="9" stopIfTrue="1" operator="equal">
      <formula>$C74</formula>
    </cfRule>
  </conditionalFormatting>
  <conditionalFormatting sqref="C80">
    <cfRule type="cellIs" dxfId="122" priority="8" stopIfTrue="1" operator="equal">
      <formula>$C79</formula>
    </cfRule>
  </conditionalFormatting>
  <conditionalFormatting sqref="A71:B71">
    <cfRule type="cellIs" dxfId="121" priority="6" stopIfTrue="1" operator="equal">
      <formula>0</formula>
    </cfRule>
  </conditionalFormatting>
  <conditionalFormatting sqref="C71">
    <cfRule type="cellIs" dxfId="120" priority="7" stopIfTrue="1" operator="equal">
      <formula>#REF!</formula>
    </cfRule>
  </conditionalFormatting>
  <conditionalFormatting sqref="A66:B66">
    <cfRule type="cellIs" dxfId="119" priority="4" stopIfTrue="1" operator="equal">
      <formula>0</formula>
    </cfRule>
  </conditionalFormatting>
  <conditionalFormatting sqref="C66">
    <cfRule type="cellIs" dxfId="118" priority="5" stopIfTrue="1" operator="equal">
      <formula>#REF!</formula>
    </cfRule>
  </conditionalFormatting>
  <conditionalFormatting sqref="A81:B81">
    <cfRule type="cellIs" dxfId="117" priority="2" stopIfTrue="1" operator="equal">
      <formula>0</formula>
    </cfRule>
  </conditionalFormatting>
  <conditionalFormatting sqref="C81">
    <cfRule type="cellIs" dxfId="116" priority="3" stopIfTrue="1" operator="equal">
      <formula>#REF!</formula>
    </cfRule>
  </conditionalFormatting>
  <conditionalFormatting sqref="C64">
    <cfRule type="cellIs" dxfId="115" priority="1" stopIfTrue="1" operator="equal">
      <formula>$C62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6"/>
  <sheetViews>
    <sheetView topLeftCell="A37" zoomScale="85" zoomScaleNormal="85" workbookViewId="0">
      <selection activeCell="BC85" sqref="BC83:BG85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0" t="s">
        <v>57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64" ht="9" customHeight="1"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64" ht="15.75" customHeight="1"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64" ht="9.75" hidden="1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</row>
    <row r="8" spans="1:64" ht="9.75" hidden="1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</row>
    <row r="9" spans="1:64" ht="8.25" hidden="1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</row>
    <row r="10" spans="1:64" ht="15.75">
      <c r="A10" s="102" t="s">
        <v>23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43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77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</row>
    <row r="14" spans="1:64" ht="27.95" customHeight="1">
      <c r="A14" s="85" t="s">
        <v>11</v>
      </c>
      <c r="B14" s="85"/>
      <c r="C14" s="11"/>
      <c r="D14" s="86" t="s">
        <v>72</v>
      </c>
      <c r="E14" s="87"/>
      <c r="F14" s="87"/>
      <c r="G14" s="87"/>
      <c r="H14" s="87"/>
      <c r="I14" s="87"/>
      <c r="J14" s="87"/>
      <c r="K14" s="11"/>
      <c r="L14" s="115" t="s">
        <v>73</v>
      </c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</row>
    <row r="15" spans="1:64" ht="15.95" customHeight="1">
      <c r="A15" s="41"/>
      <c r="B15" s="41"/>
      <c r="C15" s="41"/>
      <c r="D15" s="100" t="s">
        <v>40</v>
      </c>
      <c r="E15" s="100"/>
      <c r="F15" s="100"/>
      <c r="G15" s="100"/>
      <c r="H15" s="100"/>
      <c r="I15" s="100"/>
      <c r="J15" s="100"/>
      <c r="K15" s="41"/>
      <c r="L15" s="116" t="s">
        <v>0</v>
      </c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</row>
    <row r="16" spans="1:64" ht="6" customHeight="1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</row>
    <row r="17" spans="1:79" ht="27.95" customHeight="1">
      <c r="A17" s="85" t="s">
        <v>41</v>
      </c>
      <c r="B17" s="85"/>
      <c r="C17" s="11"/>
      <c r="D17" s="86" t="s">
        <v>79</v>
      </c>
      <c r="E17" s="87"/>
      <c r="F17" s="87"/>
      <c r="G17" s="87"/>
      <c r="H17" s="87"/>
      <c r="I17" s="87"/>
      <c r="J17" s="87"/>
      <c r="K17" s="11"/>
      <c r="L17" s="115" t="s">
        <v>78</v>
      </c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</row>
    <row r="18" spans="1:79" ht="15.95" customHeight="1">
      <c r="A18" s="41"/>
      <c r="B18" s="41"/>
      <c r="C18" s="41"/>
      <c r="D18" s="100" t="s">
        <v>40</v>
      </c>
      <c r="E18" s="100"/>
      <c r="F18" s="100"/>
      <c r="G18" s="100"/>
      <c r="H18" s="100"/>
      <c r="I18" s="100"/>
      <c r="J18" s="100"/>
      <c r="K18" s="41"/>
      <c r="L18" s="116" t="s">
        <v>1</v>
      </c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</row>
    <row r="19" spans="1:79" ht="6.75" customHeight="1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</row>
    <row r="20" spans="1:79" ht="54" customHeight="1">
      <c r="A20" s="85" t="s">
        <v>42</v>
      </c>
      <c r="B20" s="85"/>
      <c r="C20" s="11"/>
      <c r="D20" s="86">
        <v>1516030</v>
      </c>
      <c r="E20" s="87"/>
      <c r="F20" s="87"/>
      <c r="G20" s="87"/>
      <c r="H20" s="87"/>
      <c r="I20" s="87"/>
      <c r="J20" s="87"/>
      <c r="K20" s="11"/>
      <c r="L20" s="86">
        <v>620</v>
      </c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145" t="s">
        <v>150</v>
      </c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</row>
    <row r="21" spans="1:79" ht="20.100000000000001" customHeight="1">
      <c r="A21" s="41"/>
      <c r="B21" s="41"/>
      <c r="C21" s="41"/>
      <c r="D21" s="117" t="s">
        <v>40</v>
      </c>
      <c r="E21" s="117"/>
      <c r="F21" s="117"/>
      <c r="G21" s="117"/>
      <c r="H21" s="117"/>
      <c r="I21" s="117"/>
      <c r="J21" s="117"/>
      <c r="K21" s="41"/>
      <c r="L21" s="116" t="s">
        <v>39</v>
      </c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 t="s">
        <v>2</v>
      </c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</row>
    <row r="23" spans="1:79" ht="15.75" customHeight="1">
      <c r="A23" s="85" t="s">
        <v>48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89" t="s">
        <v>46</v>
      </c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1"/>
    </row>
    <row r="25" spans="1:79" ht="15.75">
      <c r="A25" s="52">
        <v>1</v>
      </c>
      <c r="B25" s="52"/>
      <c r="C25" s="52"/>
      <c r="D25" s="52"/>
      <c r="E25" s="52"/>
      <c r="F25" s="52"/>
      <c r="G25" s="89">
        <v>2</v>
      </c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1"/>
    </row>
    <row r="26" spans="1:79" ht="10.5" hidden="1" customHeight="1">
      <c r="A26" s="108" t="s">
        <v>44</v>
      </c>
      <c r="B26" s="108"/>
      <c r="C26" s="108"/>
      <c r="D26" s="108"/>
      <c r="E26" s="108"/>
      <c r="F26" s="108"/>
      <c r="G26" s="105" t="s">
        <v>19</v>
      </c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7"/>
      <c r="CA26" s="1" t="s">
        <v>60</v>
      </c>
    </row>
    <row r="27" spans="1:79" ht="25.5" customHeight="1">
      <c r="A27" s="108">
        <v>1</v>
      </c>
      <c r="B27" s="108"/>
      <c r="C27" s="108"/>
      <c r="D27" s="108"/>
      <c r="E27" s="108"/>
      <c r="F27" s="108"/>
      <c r="G27" s="82" t="s">
        <v>112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4"/>
      <c r="CA27" s="1" t="s">
        <v>58</v>
      </c>
    </row>
    <row r="28" spans="1:79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79" ht="15.95" customHeight="1">
      <c r="A29" s="85" t="s">
        <v>49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31.5" customHeight="1">
      <c r="A30" s="101" t="s">
        <v>113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1" spans="1:79" ht="12.75" customHeight="1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75" customHeight="1">
      <c r="A32" s="85" t="s">
        <v>50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79" ht="27.75" customHeight="1">
      <c r="A33" s="88" t="s">
        <v>6</v>
      </c>
      <c r="B33" s="88"/>
      <c r="C33" s="88"/>
      <c r="D33" s="88"/>
      <c r="E33" s="88"/>
      <c r="F33" s="88"/>
      <c r="G33" s="89" t="s">
        <v>47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1"/>
    </row>
    <row r="34" spans="1:79" ht="15.75">
      <c r="A34" s="52">
        <v>1</v>
      </c>
      <c r="B34" s="52"/>
      <c r="C34" s="52"/>
      <c r="D34" s="52"/>
      <c r="E34" s="52"/>
      <c r="F34" s="52"/>
      <c r="G34" s="89">
        <v>2</v>
      </c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1"/>
    </row>
    <row r="35" spans="1:79" ht="10.5" hidden="1" customHeight="1">
      <c r="A35" s="108" t="s">
        <v>18</v>
      </c>
      <c r="B35" s="108"/>
      <c r="C35" s="108"/>
      <c r="D35" s="108"/>
      <c r="E35" s="108"/>
      <c r="F35" s="108"/>
      <c r="G35" s="105" t="s">
        <v>19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7"/>
      <c r="CA35" s="1" t="s">
        <v>61</v>
      </c>
    </row>
    <row r="36" spans="1:79" ht="21" customHeight="1">
      <c r="A36" s="108">
        <v>1</v>
      </c>
      <c r="B36" s="108"/>
      <c r="C36" s="108"/>
      <c r="D36" s="108"/>
      <c r="E36" s="108"/>
      <c r="F36" s="108"/>
      <c r="G36" s="82" t="s">
        <v>151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59</v>
      </c>
    </row>
    <row r="37" spans="1:79" ht="12.75" customHeight="1">
      <c r="A37" s="108"/>
      <c r="B37" s="108"/>
      <c r="C37" s="108"/>
      <c r="D37" s="108"/>
      <c r="E37" s="108"/>
      <c r="F37" s="108"/>
      <c r="G37" s="82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4"/>
    </row>
    <row r="39" spans="1:79" ht="15.75" customHeight="1">
      <c r="A39" s="85" t="s">
        <v>51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</row>
    <row r="40" spans="1:79" ht="15" customHeight="1">
      <c r="A40" s="113" t="s">
        <v>81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</row>
    <row r="41" spans="1:79" ht="48" customHeight="1">
      <c r="A41" s="52" t="s">
        <v>6</v>
      </c>
      <c r="B41" s="52"/>
      <c r="C41" s="52" t="s">
        <v>33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30</v>
      </c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 t="s">
        <v>54</v>
      </c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 t="s">
        <v>3</v>
      </c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</row>
    <row r="42" spans="1:79" ht="29.1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 t="s">
        <v>5</v>
      </c>
      <c r="AB42" s="52"/>
      <c r="AC42" s="52"/>
      <c r="AD42" s="52"/>
      <c r="AE42" s="52"/>
      <c r="AF42" s="52" t="s">
        <v>4</v>
      </c>
      <c r="AG42" s="52"/>
      <c r="AH42" s="52"/>
      <c r="AI42" s="52"/>
      <c r="AJ42" s="52"/>
      <c r="AK42" s="52" t="s">
        <v>31</v>
      </c>
      <c r="AL42" s="52"/>
      <c r="AM42" s="52"/>
      <c r="AN42" s="52"/>
      <c r="AO42" s="52"/>
      <c r="AP42" s="52" t="s">
        <v>5</v>
      </c>
      <c r="AQ42" s="52"/>
      <c r="AR42" s="52"/>
      <c r="AS42" s="52"/>
      <c r="AT42" s="52"/>
      <c r="AU42" s="52" t="s">
        <v>4</v>
      </c>
      <c r="AV42" s="52"/>
      <c r="AW42" s="52"/>
      <c r="AX42" s="52"/>
      <c r="AY42" s="52"/>
      <c r="AZ42" s="52" t="s">
        <v>31</v>
      </c>
      <c r="BA42" s="52"/>
      <c r="BB42" s="52"/>
      <c r="BC42" s="52"/>
      <c r="BD42" s="52" t="s">
        <v>5</v>
      </c>
      <c r="BE42" s="52"/>
      <c r="BF42" s="52"/>
      <c r="BG42" s="52"/>
      <c r="BH42" s="52"/>
      <c r="BI42" s="52" t="s">
        <v>4</v>
      </c>
      <c r="BJ42" s="52"/>
      <c r="BK42" s="52"/>
      <c r="BL42" s="52"/>
      <c r="BM42" s="52"/>
      <c r="BN42" s="52" t="s">
        <v>32</v>
      </c>
      <c r="BO42" s="52"/>
      <c r="BP42" s="52"/>
      <c r="BQ42" s="52"/>
    </row>
    <row r="43" spans="1:79" ht="15.95" customHeight="1">
      <c r="A43" s="99">
        <v>1</v>
      </c>
      <c r="B43" s="99"/>
      <c r="C43" s="99">
        <v>2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78">
        <v>3</v>
      </c>
      <c r="AB43" s="79"/>
      <c r="AC43" s="79"/>
      <c r="AD43" s="79"/>
      <c r="AE43" s="80"/>
      <c r="AF43" s="78">
        <v>4</v>
      </c>
      <c r="AG43" s="79"/>
      <c r="AH43" s="79"/>
      <c r="AI43" s="79"/>
      <c r="AJ43" s="80"/>
      <c r="AK43" s="78">
        <v>5</v>
      </c>
      <c r="AL43" s="79"/>
      <c r="AM43" s="79"/>
      <c r="AN43" s="79"/>
      <c r="AO43" s="80"/>
      <c r="AP43" s="78">
        <v>6</v>
      </c>
      <c r="AQ43" s="79"/>
      <c r="AR43" s="79"/>
      <c r="AS43" s="79"/>
      <c r="AT43" s="80"/>
      <c r="AU43" s="78">
        <v>7</v>
      </c>
      <c r="AV43" s="79"/>
      <c r="AW43" s="79"/>
      <c r="AX43" s="79"/>
      <c r="AY43" s="80"/>
      <c r="AZ43" s="78">
        <v>8</v>
      </c>
      <c r="BA43" s="79"/>
      <c r="BB43" s="79"/>
      <c r="BC43" s="80"/>
      <c r="BD43" s="78">
        <v>9</v>
      </c>
      <c r="BE43" s="79"/>
      <c r="BF43" s="79"/>
      <c r="BG43" s="79"/>
      <c r="BH43" s="80"/>
      <c r="BI43" s="99">
        <v>10</v>
      </c>
      <c r="BJ43" s="99"/>
      <c r="BK43" s="99"/>
      <c r="BL43" s="99"/>
      <c r="BM43" s="99"/>
      <c r="BN43" s="99">
        <v>11</v>
      </c>
      <c r="BO43" s="99"/>
      <c r="BP43" s="99"/>
      <c r="BQ43" s="99"/>
    </row>
    <row r="44" spans="1:79" ht="15.75" hidden="1" customHeight="1">
      <c r="A44" s="108" t="s">
        <v>18</v>
      </c>
      <c r="B44" s="108"/>
      <c r="C44" s="57" t="s">
        <v>19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112" t="s">
        <v>15</v>
      </c>
      <c r="AB44" s="112"/>
      <c r="AC44" s="112"/>
      <c r="AD44" s="112"/>
      <c r="AE44" s="112"/>
      <c r="AF44" s="112" t="s">
        <v>14</v>
      </c>
      <c r="AG44" s="112"/>
      <c r="AH44" s="112"/>
      <c r="AI44" s="112"/>
      <c r="AJ44" s="112"/>
      <c r="AK44" s="109" t="s">
        <v>21</v>
      </c>
      <c r="AL44" s="109"/>
      <c r="AM44" s="109"/>
      <c r="AN44" s="109"/>
      <c r="AO44" s="109"/>
      <c r="AP44" s="112" t="s">
        <v>16</v>
      </c>
      <c r="AQ44" s="112"/>
      <c r="AR44" s="112"/>
      <c r="AS44" s="112"/>
      <c r="AT44" s="112"/>
      <c r="AU44" s="112" t="s">
        <v>17</v>
      </c>
      <c r="AV44" s="112"/>
      <c r="AW44" s="112"/>
      <c r="AX44" s="112"/>
      <c r="AY44" s="112"/>
      <c r="AZ44" s="109" t="s">
        <v>21</v>
      </c>
      <c r="BA44" s="109"/>
      <c r="BB44" s="109"/>
      <c r="BC44" s="109"/>
      <c r="BD44" s="114" t="s">
        <v>37</v>
      </c>
      <c r="BE44" s="114"/>
      <c r="BF44" s="114"/>
      <c r="BG44" s="114"/>
      <c r="BH44" s="114"/>
      <c r="BI44" s="114" t="s">
        <v>37</v>
      </c>
      <c r="BJ44" s="114"/>
      <c r="BK44" s="114"/>
      <c r="BL44" s="114"/>
      <c r="BM44" s="114"/>
      <c r="BN44" s="81" t="s">
        <v>21</v>
      </c>
      <c r="BO44" s="81"/>
      <c r="BP44" s="81"/>
      <c r="BQ44" s="81"/>
      <c r="CA44" s="1" t="s">
        <v>24</v>
      </c>
    </row>
    <row r="45" spans="1:79" ht="63" customHeight="1">
      <c r="A45" s="52">
        <v>1</v>
      </c>
      <c r="B45" s="52"/>
      <c r="C45" s="139" t="s">
        <v>150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8"/>
      <c r="AA45" s="61">
        <v>174670</v>
      </c>
      <c r="AB45" s="61"/>
      <c r="AC45" s="61"/>
      <c r="AD45" s="61"/>
      <c r="AE45" s="61"/>
      <c r="AF45" s="61">
        <v>13259000</v>
      </c>
      <c r="AG45" s="61"/>
      <c r="AH45" s="61"/>
      <c r="AI45" s="61"/>
      <c r="AJ45" s="61"/>
      <c r="AK45" s="61">
        <f>AA45+AF45</f>
        <v>13433670</v>
      </c>
      <c r="AL45" s="61"/>
      <c r="AM45" s="61"/>
      <c r="AN45" s="61"/>
      <c r="AO45" s="61"/>
      <c r="AP45" s="61">
        <f>136665+396</f>
        <v>137061</v>
      </c>
      <c r="AQ45" s="61"/>
      <c r="AR45" s="61"/>
      <c r="AS45" s="61"/>
      <c r="AT45" s="61"/>
      <c r="AU45" s="61">
        <v>8060764.5599999996</v>
      </c>
      <c r="AV45" s="61"/>
      <c r="AW45" s="61"/>
      <c r="AX45" s="61"/>
      <c r="AY45" s="61"/>
      <c r="AZ45" s="61">
        <f>AP45+AU45</f>
        <v>8197825.5599999996</v>
      </c>
      <c r="BA45" s="61"/>
      <c r="BB45" s="61"/>
      <c r="BC45" s="61"/>
      <c r="BD45" s="61">
        <f>AP45-AA45</f>
        <v>-37609</v>
      </c>
      <c r="BE45" s="61"/>
      <c r="BF45" s="61"/>
      <c r="BG45" s="61"/>
      <c r="BH45" s="61"/>
      <c r="BI45" s="61">
        <f>AU45-AF45</f>
        <v>-5198235.4400000004</v>
      </c>
      <c r="BJ45" s="61"/>
      <c r="BK45" s="61"/>
      <c r="BL45" s="61"/>
      <c r="BM45" s="61"/>
      <c r="BN45" s="61">
        <f>BD45+BI45</f>
        <v>-5235844.4400000004</v>
      </c>
      <c r="BO45" s="61"/>
      <c r="BP45" s="61"/>
      <c r="BQ45" s="61"/>
      <c r="CA45" s="1" t="s">
        <v>25</v>
      </c>
    </row>
    <row r="46" spans="1:79" s="14" customFormat="1" ht="15.75">
      <c r="A46" s="64"/>
      <c r="B46" s="64"/>
      <c r="C46" s="96" t="s">
        <v>63</v>
      </c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8"/>
      <c r="AA46" s="95">
        <f>SUM(AA45)</f>
        <v>174670</v>
      </c>
      <c r="AB46" s="95"/>
      <c r="AC46" s="95"/>
      <c r="AD46" s="95"/>
      <c r="AE46" s="95"/>
      <c r="AF46" s="95">
        <f>SUM(AF45)</f>
        <v>13259000</v>
      </c>
      <c r="AG46" s="95"/>
      <c r="AH46" s="95"/>
      <c r="AI46" s="95"/>
      <c r="AJ46" s="95"/>
      <c r="AK46" s="95">
        <f>AA46+AF46</f>
        <v>13433670</v>
      </c>
      <c r="AL46" s="95"/>
      <c r="AM46" s="95"/>
      <c r="AN46" s="95"/>
      <c r="AO46" s="95"/>
      <c r="AP46" s="95">
        <f>SUM(AP45)</f>
        <v>137061</v>
      </c>
      <c r="AQ46" s="95"/>
      <c r="AR46" s="95"/>
      <c r="AS46" s="95"/>
      <c r="AT46" s="95"/>
      <c r="AU46" s="95">
        <f>SUM(AU45)</f>
        <v>8060764.5599999996</v>
      </c>
      <c r="AV46" s="95"/>
      <c r="AW46" s="95"/>
      <c r="AX46" s="95"/>
      <c r="AY46" s="95"/>
      <c r="AZ46" s="95">
        <f>AP46+AU46</f>
        <v>8197825.5599999996</v>
      </c>
      <c r="BA46" s="95"/>
      <c r="BB46" s="95"/>
      <c r="BC46" s="95"/>
      <c r="BD46" s="95">
        <f>AP46-AA46</f>
        <v>-37609</v>
      </c>
      <c r="BE46" s="95"/>
      <c r="BF46" s="95"/>
      <c r="BG46" s="95"/>
      <c r="BH46" s="95"/>
      <c r="BI46" s="95">
        <f>AU46-AF46</f>
        <v>-5198235.4400000004</v>
      </c>
      <c r="BJ46" s="95"/>
      <c r="BK46" s="95"/>
      <c r="BL46" s="95"/>
      <c r="BM46" s="95"/>
      <c r="BN46" s="95">
        <f>BD46+BI46</f>
        <v>-5235844.4400000004</v>
      </c>
      <c r="BO46" s="95"/>
      <c r="BP46" s="95"/>
      <c r="BQ46" s="95"/>
    </row>
    <row r="48" spans="1:79" ht="15.75" customHeight="1">
      <c r="A48" s="85" t="s">
        <v>52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</row>
    <row r="49" spans="1:79" ht="15" customHeight="1">
      <c r="A49" s="113" t="s">
        <v>81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</row>
    <row r="50" spans="1:79" ht="28.5" customHeight="1">
      <c r="A50" s="52" t="s">
        <v>34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 t="s">
        <v>30</v>
      </c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 t="s">
        <v>54</v>
      </c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 t="s">
        <v>3</v>
      </c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2"/>
      <c r="BN50" s="2"/>
      <c r="BO50" s="2"/>
      <c r="BP50" s="2"/>
      <c r="BQ50" s="2"/>
    </row>
    <row r="51" spans="1:79" ht="29.1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 t="s">
        <v>5</v>
      </c>
      <c r="R51" s="52"/>
      <c r="S51" s="52"/>
      <c r="T51" s="52"/>
      <c r="U51" s="52"/>
      <c r="V51" s="52" t="s">
        <v>4</v>
      </c>
      <c r="W51" s="52"/>
      <c r="X51" s="52"/>
      <c r="Y51" s="52"/>
      <c r="Z51" s="52"/>
      <c r="AA51" s="52" t="s">
        <v>31</v>
      </c>
      <c r="AB51" s="52"/>
      <c r="AC51" s="52"/>
      <c r="AD51" s="52"/>
      <c r="AE51" s="52"/>
      <c r="AF51" s="52"/>
      <c r="AG51" s="52" t="s">
        <v>5</v>
      </c>
      <c r="AH51" s="52"/>
      <c r="AI51" s="52"/>
      <c r="AJ51" s="52"/>
      <c r="AK51" s="52"/>
      <c r="AL51" s="52" t="s">
        <v>4</v>
      </c>
      <c r="AM51" s="52"/>
      <c r="AN51" s="52"/>
      <c r="AO51" s="52"/>
      <c r="AP51" s="52"/>
      <c r="AQ51" s="52" t="s">
        <v>31</v>
      </c>
      <c r="AR51" s="52"/>
      <c r="AS51" s="52"/>
      <c r="AT51" s="52"/>
      <c r="AU51" s="52"/>
      <c r="AV51" s="52"/>
      <c r="AW51" s="118" t="s">
        <v>5</v>
      </c>
      <c r="AX51" s="119"/>
      <c r="AY51" s="119"/>
      <c r="AZ51" s="119"/>
      <c r="BA51" s="120"/>
      <c r="BB51" s="118" t="s">
        <v>4</v>
      </c>
      <c r="BC51" s="119"/>
      <c r="BD51" s="119"/>
      <c r="BE51" s="119"/>
      <c r="BF51" s="120"/>
      <c r="BG51" s="52" t="s">
        <v>31</v>
      </c>
      <c r="BH51" s="52"/>
      <c r="BI51" s="52"/>
      <c r="BJ51" s="52"/>
      <c r="BK51" s="52"/>
      <c r="BL51" s="52"/>
      <c r="BM51" s="2"/>
      <c r="BN51" s="2"/>
      <c r="BO51" s="2"/>
      <c r="BP51" s="2"/>
      <c r="BQ51" s="2"/>
    </row>
    <row r="52" spans="1:79" ht="15.95" customHeight="1">
      <c r="A52" s="52">
        <v>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>
        <v>2</v>
      </c>
      <c r="R52" s="52"/>
      <c r="S52" s="52"/>
      <c r="T52" s="52"/>
      <c r="U52" s="52"/>
      <c r="V52" s="52">
        <v>3</v>
      </c>
      <c r="W52" s="52"/>
      <c r="X52" s="52"/>
      <c r="Y52" s="52"/>
      <c r="Z52" s="52"/>
      <c r="AA52" s="52">
        <v>4</v>
      </c>
      <c r="AB52" s="52"/>
      <c r="AC52" s="52"/>
      <c r="AD52" s="52"/>
      <c r="AE52" s="52"/>
      <c r="AF52" s="52"/>
      <c r="AG52" s="52">
        <v>5</v>
      </c>
      <c r="AH52" s="52"/>
      <c r="AI52" s="52"/>
      <c r="AJ52" s="52"/>
      <c r="AK52" s="52"/>
      <c r="AL52" s="52">
        <v>6</v>
      </c>
      <c r="AM52" s="52"/>
      <c r="AN52" s="52"/>
      <c r="AO52" s="52"/>
      <c r="AP52" s="52"/>
      <c r="AQ52" s="52">
        <v>7</v>
      </c>
      <c r="AR52" s="52"/>
      <c r="AS52" s="52"/>
      <c r="AT52" s="52"/>
      <c r="AU52" s="52"/>
      <c r="AV52" s="52"/>
      <c r="AW52" s="52">
        <v>8</v>
      </c>
      <c r="AX52" s="52"/>
      <c r="AY52" s="52"/>
      <c r="AZ52" s="52"/>
      <c r="BA52" s="52"/>
      <c r="BB52" s="121">
        <v>9</v>
      </c>
      <c r="BC52" s="121"/>
      <c r="BD52" s="121"/>
      <c r="BE52" s="121"/>
      <c r="BF52" s="121"/>
      <c r="BG52" s="121">
        <v>10</v>
      </c>
      <c r="BH52" s="121"/>
      <c r="BI52" s="121"/>
      <c r="BJ52" s="121"/>
      <c r="BK52" s="121"/>
      <c r="BL52" s="121"/>
      <c r="BM52" s="5"/>
      <c r="BN52" s="5"/>
      <c r="BO52" s="5"/>
      <c r="BP52" s="5"/>
      <c r="BQ52" s="5"/>
    </row>
    <row r="53" spans="1:79" ht="18" hidden="1" customHeight="1">
      <c r="A53" s="134" t="s">
        <v>19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12" t="s">
        <v>15</v>
      </c>
      <c r="R53" s="112"/>
      <c r="S53" s="112"/>
      <c r="T53" s="112"/>
      <c r="U53" s="112"/>
      <c r="V53" s="112" t="s">
        <v>14</v>
      </c>
      <c r="W53" s="112"/>
      <c r="X53" s="112"/>
      <c r="Y53" s="112"/>
      <c r="Z53" s="112"/>
      <c r="AA53" s="109" t="s">
        <v>21</v>
      </c>
      <c r="AB53" s="81"/>
      <c r="AC53" s="81"/>
      <c r="AD53" s="81"/>
      <c r="AE53" s="81"/>
      <c r="AF53" s="81"/>
      <c r="AG53" s="112" t="s">
        <v>16</v>
      </c>
      <c r="AH53" s="112"/>
      <c r="AI53" s="112"/>
      <c r="AJ53" s="112"/>
      <c r="AK53" s="112"/>
      <c r="AL53" s="112" t="s">
        <v>17</v>
      </c>
      <c r="AM53" s="112"/>
      <c r="AN53" s="112"/>
      <c r="AO53" s="112"/>
      <c r="AP53" s="112"/>
      <c r="AQ53" s="109" t="s">
        <v>21</v>
      </c>
      <c r="AR53" s="81"/>
      <c r="AS53" s="81"/>
      <c r="AT53" s="81"/>
      <c r="AU53" s="81"/>
      <c r="AV53" s="81"/>
      <c r="AW53" s="136" t="s">
        <v>22</v>
      </c>
      <c r="AX53" s="137"/>
      <c r="AY53" s="137"/>
      <c r="AZ53" s="137"/>
      <c r="BA53" s="138"/>
      <c r="BB53" s="136" t="s">
        <v>22</v>
      </c>
      <c r="BC53" s="137"/>
      <c r="BD53" s="137"/>
      <c r="BE53" s="137"/>
      <c r="BF53" s="138"/>
      <c r="BG53" s="81" t="s">
        <v>21</v>
      </c>
      <c r="BH53" s="81"/>
      <c r="BI53" s="81"/>
      <c r="BJ53" s="81"/>
      <c r="BK53" s="81"/>
      <c r="BL53" s="81"/>
      <c r="BM53" s="6"/>
      <c r="BN53" s="6"/>
      <c r="BO53" s="6"/>
      <c r="BP53" s="6"/>
      <c r="BQ53" s="6"/>
      <c r="CA53" s="1" t="s">
        <v>26</v>
      </c>
    </row>
    <row r="54" spans="1:79" ht="37.5" customHeight="1">
      <c r="A54" s="140" t="s">
        <v>152</v>
      </c>
      <c r="B54" s="140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61">
        <v>9670</v>
      </c>
      <c r="R54" s="61"/>
      <c r="S54" s="61"/>
      <c r="T54" s="61"/>
      <c r="U54" s="61"/>
      <c r="V54" s="61"/>
      <c r="W54" s="61"/>
      <c r="X54" s="61"/>
      <c r="Y54" s="61"/>
      <c r="Z54" s="61"/>
      <c r="AA54" s="61">
        <f>Q54+V54</f>
        <v>9670</v>
      </c>
      <c r="AB54" s="61"/>
      <c r="AC54" s="61"/>
      <c r="AD54" s="61"/>
      <c r="AE54" s="61"/>
      <c r="AF54" s="61"/>
      <c r="AG54" s="61">
        <v>396</v>
      </c>
      <c r="AH54" s="61"/>
      <c r="AI54" s="61"/>
      <c r="AJ54" s="61"/>
      <c r="AK54" s="61"/>
      <c r="AL54" s="61"/>
      <c r="AM54" s="61"/>
      <c r="AN54" s="61"/>
      <c r="AO54" s="61"/>
      <c r="AP54" s="61"/>
      <c r="AQ54" s="61">
        <f>AG54+AL54</f>
        <v>396</v>
      </c>
      <c r="AR54" s="61"/>
      <c r="AS54" s="61"/>
      <c r="AT54" s="61"/>
      <c r="AU54" s="61"/>
      <c r="AV54" s="61"/>
      <c r="AW54" s="61">
        <f>AG54-Q54</f>
        <v>-9274</v>
      </c>
      <c r="AX54" s="61"/>
      <c r="AY54" s="61"/>
      <c r="AZ54" s="61"/>
      <c r="BA54" s="61"/>
      <c r="BB54" s="142">
        <f>AL54-V54</f>
        <v>0</v>
      </c>
      <c r="BC54" s="142"/>
      <c r="BD54" s="142"/>
      <c r="BE54" s="142"/>
      <c r="BF54" s="142"/>
      <c r="BG54" s="142">
        <f>AW54+BB54</f>
        <v>-9274</v>
      </c>
      <c r="BH54" s="142"/>
      <c r="BI54" s="142"/>
      <c r="BJ54" s="142"/>
      <c r="BK54" s="142"/>
      <c r="BL54" s="142"/>
      <c r="BM54" s="6"/>
      <c r="BN54" s="6"/>
      <c r="BO54" s="6"/>
      <c r="BP54" s="6"/>
      <c r="BQ54" s="6"/>
    </row>
    <row r="55" spans="1:79" ht="29.25" customHeight="1">
      <c r="A55" s="140" t="s">
        <v>153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61">
        <v>165000</v>
      </c>
      <c r="R55" s="61"/>
      <c r="S55" s="61"/>
      <c r="T55" s="61"/>
      <c r="U55" s="61"/>
      <c r="V55" s="61">
        <f>12100000+1159000</f>
        <v>13259000</v>
      </c>
      <c r="W55" s="61"/>
      <c r="X55" s="61"/>
      <c r="Y55" s="61"/>
      <c r="Z55" s="61"/>
      <c r="AA55" s="61">
        <f>Q55+V55</f>
        <v>13424000</v>
      </c>
      <c r="AB55" s="61"/>
      <c r="AC55" s="61"/>
      <c r="AD55" s="61"/>
      <c r="AE55" s="61"/>
      <c r="AF55" s="61"/>
      <c r="AG55" s="61">
        <v>136665</v>
      </c>
      <c r="AH55" s="61"/>
      <c r="AI55" s="61"/>
      <c r="AJ55" s="61"/>
      <c r="AK55" s="61"/>
      <c r="AL55" s="61">
        <f>7132964.57+927799.99</f>
        <v>8060764.5600000005</v>
      </c>
      <c r="AM55" s="61"/>
      <c r="AN55" s="61"/>
      <c r="AO55" s="61"/>
      <c r="AP55" s="61"/>
      <c r="AQ55" s="61">
        <f>AG55+AL55</f>
        <v>8197429.5600000005</v>
      </c>
      <c r="AR55" s="61"/>
      <c r="AS55" s="61"/>
      <c r="AT55" s="61"/>
      <c r="AU55" s="61"/>
      <c r="AV55" s="61"/>
      <c r="AW55" s="61">
        <f>AG55-Q55</f>
        <v>-28335</v>
      </c>
      <c r="AX55" s="61"/>
      <c r="AY55" s="61"/>
      <c r="AZ55" s="61"/>
      <c r="BA55" s="61"/>
      <c r="BB55" s="142">
        <f>AL55-V55</f>
        <v>-5198235.4399999995</v>
      </c>
      <c r="BC55" s="142"/>
      <c r="BD55" s="142"/>
      <c r="BE55" s="142"/>
      <c r="BF55" s="142"/>
      <c r="BG55" s="142">
        <f>AW55+BB55</f>
        <v>-5226570.4399999995</v>
      </c>
      <c r="BH55" s="142"/>
      <c r="BI55" s="142"/>
      <c r="BJ55" s="142"/>
      <c r="BK55" s="142"/>
      <c r="BL55" s="142"/>
      <c r="BM55" s="6"/>
      <c r="BN55" s="6"/>
      <c r="BO55" s="6"/>
      <c r="BP55" s="6"/>
      <c r="BQ55" s="6"/>
    </row>
    <row r="56" spans="1:79" s="14" customFormat="1" ht="15.75" customHeight="1">
      <c r="A56" s="135" t="s">
        <v>64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95">
        <f>SUM(Q54:U55)</f>
        <v>174670</v>
      </c>
      <c r="R56" s="95"/>
      <c r="S56" s="95"/>
      <c r="T56" s="95"/>
      <c r="U56" s="95"/>
      <c r="V56" s="95">
        <f>SUM(V54:Z55)</f>
        <v>13259000</v>
      </c>
      <c r="W56" s="95"/>
      <c r="X56" s="95"/>
      <c r="Y56" s="95"/>
      <c r="Z56" s="95"/>
      <c r="AA56" s="95">
        <f>Q56+V56</f>
        <v>13433670</v>
      </c>
      <c r="AB56" s="95"/>
      <c r="AC56" s="95"/>
      <c r="AD56" s="95"/>
      <c r="AE56" s="95"/>
      <c r="AF56" s="95"/>
      <c r="AG56" s="95">
        <f>SUM(AG54:AK55)</f>
        <v>137061</v>
      </c>
      <c r="AH56" s="95"/>
      <c r="AI56" s="95"/>
      <c r="AJ56" s="95"/>
      <c r="AK56" s="95"/>
      <c r="AL56" s="95">
        <f>SUM(AL54:AP55)</f>
        <v>8060764.5600000005</v>
      </c>
      <c r="AM56" s="95"/>
      <c r="AN56" s="95"/>
      <c r="AO56" s="95"/>
      <c r="AP56" s="95"/>
      <c r="AQ56" s="95">
        <f>AG56+AL56</f>
        <v>8197825.5600000005</v>
      </c>
      <c r="AR56" s="95"/>
      <c r="AS56" s="95"/>
      <c r="AT56" s="95"/>
      <c r="AU56" s="95"/>
      <c r="AV56" s="95"/>
      <c r="AW56" s="95">
        <f>AG56-Q56</f>
        <v>-37609</v>
      </c>
      <c r="AX56" s="95"/>
      <c r="AY56" s="95"/>
      <c r="AZ56" s="95"/>
      <c r="BA56" s="95"/>
      <c r="BB56" s="125">
        <f>AL56-V56</f>
        <v>-5198235.4399999995</v>
      </c>
      <c r="BC56" s="125"/>
      <c r="BD56" s="125"/>
      <c r="BE56" s="125"/>
      <c r="BF56" s="125"/>
      <c r="BG56" s="125">
        <f>AW56+BB56</f>
        <v>-5235844.4399999995</v>
      </c>
      <c r="BH56" s="125"/>
      <c r="BI56" s="125"/>
      <c r="BJ56" s="125"/>
      <c r="BK56" s="125"/>
      <c r="BL56" s="125"/>
      <c r="BM56" s="15"/>
      <c r="BN56" s="15"/>
      <c r="BO56" s="15"/>
      <c r="BP56" s="15"/>
      <c r="BQ56" s="15"/>
      <c r="CA56" s="14" t="s">
        <v>27</v>
      </c>
    </row>
    <row r="58" spans="1:79" ht="15.75" customHeight="1">
      <c r="A58" s="85" t="s">
        <v>53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</row>
    <row r="60" spans="1:79" ht="45" customHeight="1">
      <c r="A60" s="129" t="s">
        <v>10</v>
      </c>
      <c r="B60" s="130"/>
      <c r="C60" s="129" t="s">
        <v>9</v>
      </c>
      <c r="D60" s="117"/>
      <c r="E60" s="117"/>
      <c r="F60" s="117"/>
      <c r="G60" s="117"/>
      <c r="H60" s="117"/>
      <c r="I60" s="130"/>
      <c r="J60" s="129" t="s">
        <v>8</v>
      </c>
      <c r="K60" s="117"/>
      <c r="L60" s="117"/>
      <c r="M60" s="117"/>
      <c r="N60" s="130"/>
      <c r="O60" s="129" t="s">
        <v>7</v>
      </c>
      <c r="P60" s="117"/>
      <c r="Q60" s="117"/>
      <c r="R60" s="117"/>
      <c r="S60" s="117"/>
      <c r="T60" s="117"/>
      <c r="U60" s="117"/>
      <c r="V60" s="117"/>
      <c r="W60" s="117"/>
      <c r="X60" s="130"/>
      <c r="Y60" s="52" t="s">
        <v>30</v>
      </c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 t="s">
        <v>55</v>
      </c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126" t="s">
        <v>3</v>
      </c>
      <c r="BD60" s="126"/>
      <c r="BE60" s="126"/>
      <c r="BF60" s="126"/>
      <c r="BG60" s="126"/>
      <c r="BH60" s="126"/>
      <c r="BI60" s="126"/>
      <c r="BJ60" s="126"/>
      <c r="BK60" s="126"/>
      <c r="BL60" s="126"/>
      <c r="BM60" s="126"/>
      <c r="BN60" s="126"/>
      <c r="BO60" s="126"/>
      <c r="BP60" s="126"/>
      <c r="BQ60" s="126"/>
      <c r="BR60" s="8"/>
      <c r="BS60" s="8"/>
      <c r="BT60" s="8"/>
      <c r="BU60" s="8"/>
      <c r="BV60" s="8"/>
      <c r="BW60" s="8"/>
      <c r="BX60" s="8"/>
      <c r="BY60" s="8"/>
      <c r="BZ60" s="7"/>
    </row>
    <row r="61" spans="1:79" ht="32.25" customHeight="1">
      <c r="A61" s="131"/>
      <c r="B61" s="132"/>
      <c r="C61" s="131"/>
      <c r="D61" s="133"/>
      <c r="E61" s="133"/>
      <c r="F61" s="133"/>
      <c r="G61" s="133"/>
      <c r="H61" s="133"/>
      <c r="I61" s="132"/>
      <c r="J61" s="131"/>
      <c r="K61" s="133"/>
      <c r="L61" s="133"/>
      <c r="M61" s="133"/>
      <c r="N61" s="132"/>
      <c r="O61" s="131"/>
      <c r="P61" s="133"/>
      <c r="Q61" s="133"/>
      <c r="R61" s="133"/>
      <c r="S61" s="133"/>
      <c r="T61" s="133"/>
      <c r="U61" s="133"/>
      <c r="V61" s="133"/>
      <c r="W61" s="133"/>
      <c r="X61" s="132"/>
      <c r="Y61" s="118" t="s">
        <v>5</v>
      </c>
      <c r="Z61" s="119"/>
      <c r="AA61" s="119"/>
      <c r="AB61" s="119"/>
      <c r="AC61" s="120"/>
      <c r="AD61" s="118" t="s">
        <v>4</v>
      </c>
      <c r="AE61" s="119"/>
      <c r="AF61" s="119"/>
      <c r="AG61" s="119"/>
      <c r="AH61" s="120"/>
      <c r="AI61" s="52" t="s">
        <v>31</v>
      </c>
      <c r="AJ61" s="52"/>
      <c r="AK61" s="52"/>
      <c r="AL61" s="52"/>
      <c r="AM61" s="52"/>
      <c r="AN61" s="52" t="s">
        <v>5</v>
      </c>
      <c r="AO61" s="52"/>
      <c r="AP61" s="52"/>
      <c r="AQ61" s="52"/>
      <c r="AR61" s="52"/>
      <c r="AS61" s="52" t="s">
        <v>4</v>
      </c>
      <c r="AT61" s="52"/>
      <c r="AU61" s="52"/>
      <c r="AV61" s="52"/>
      <c r="AW61" s="52"/>
      <c r="AX61" s="52" t="s">
        <v>31</v>
      </c>
      <c r="AY61" s="52"/>
      <c r="AZ61" s="52"/>
      <c r="BA61" s="52"/>
      <c r="BB61" s="52"/>
      <c r="BC61" s="52" t="s">
        <v>5</v>
      </c>
      <c r="BD61" s="52"/>
      <c r="BE61" s="52"/>
      <c r="BF61" s="52"/>
      <c r="BG61" s="52"/>
      <c r="BH61" s="52" t="s">
        <v>4</v>
      </c>
      <c r="BI61" s="52"/>
      <c r="BJ61" s="52"/>
      <c r="BK61" s="52"/>
      <c r="BL61" s="52"/>
      <c r="BM61" s="52" t="s">
        <v>31</v>
      </c>
      <c r="BN61" s="52"/>
      <c r="BO61" s="52"/>
      <c r="BP61" s="52"/>
      <c r="BQ61" s="52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5.95" customHeight="1">
      <c r="A62" s="52">
        <v>1</v>
      </c>
      <c r="B62" s="52"/>
      <c r="C62" s="52">
        <v>2</v>
      </c>
      <c r="D62" s="52"/>
      <c r="E62" s="52"/>
      <c r="F62" s="52"/>
      <c r="G62" s="52"/>
      <c r="H62" s="52"/>
      <c r="I62" s="52"/>
      <c r="J62" s="52">
        <v>3</v>
      </c>
      <c r="K62" s="52"/>
      <c r="L62" s="52"/>
      <c r="M62" s="52"/>
      <c r="N62" s="52"/>
      <c r="O62" s="52">
        <v>4</v>
      </c>
      <c r="P62" s="52"/>
      <c r="Q62" s="52"/>
      <c r="R62" s="52"/>
      <c r="S62" s="52"/>
      <c r="T62" s="52"/>
      <c r="U62" s="52"/>
      <c r="V62" s="52"/>
      <c r="W62" s="52"/>
      <c r="X62" s="52"/>
      <c r="Y62" s="52">
        <v>5</v>
      </c>
      <c r="Z62" s="52"/>
      <c r="AA62" s="52"/>
      <c r="AB62" s="52"/>
      <c r="AC62" s="52"/>
      <c r="AD62" s="52">
        <v>6</v>
      </c>
      <c r="AE62" s="52"/>
      <c r="AF62" s="52"/>
      <c r="AG62" s="52"/>
      <c r="AH62" s="52"/>
      <c r="AI62" s="52">
        <v>7</v>
      </c>
      <c r="AJ62" s="52"/>
      <c r="AK62" s="52"/>
      <c r="AL62" s="52"/>
      <c r="AM62" s="52"/>
      <c r="AN62" s="118">
        <v>8</v>
      </c>
      <c r="AO62" s="119"/>
      <c r="AP62" s="119"/>
      <c r="AQ62" s="119"/>
      <c r="AR62" s="120"/>
      <c r="AS62" s="118">
        <v>9</v>
      </c>
      <c r="AT62" s="119"/>
      <c r="AU62" s="119"/>
      <c r="AV62" s="119"/>
      <c r="AW62" s="120"/>
      <c r="AX62" s="118">
        <v>10</v>
      </c>
      <c r="AY62" s="119"/>
      <c r="AZ62" s="119"/>
      <c r="BA62" s="119"/>
      <c r="BB62" s="120"/>
      <c r="BC62" s="118">
        <v>11</v>
      </c>
      <c r="BD62" s="119"/>
      <c r="BE62" s="119"/>
      <c r="BF62" s="119"/>
      <c r="BG62" s="120"/>
      <c r="BH62" s="118">
        <v>12</v>
      </c>
      <c r="BI62" s="119"/>
      <c r="BJ62" s="119"/>
      <c r="BK62" s="119"/>
      <c r="BL62" s="120"/>
      <c r="BM62" s="118">
        <v>13</v>
      </c>
      <c r="BN62" s="119"/>
      <c r="BO62" s="119"/>
      <c r="BP62" s="119"/>
      <c r="BQ62" s="120"/>
      <c r="BR62" s="2"/>
      <c r="BS62" s="2"/>
      <c r="BT62" s="2"/>
      <c r="BU62" s="2"/>
      <c r="BV62" s="2"/>
      <c r="BW62" s="2"/>
      <c r="BX62" s="2"/>
      <c r="BY62" s="2"/>
      <c r="BZ62" s="7"/>
    </row>
    <row r="63" spans="1:79" ht="12.75" hidden="1" customHeight="1">
      <c r="A63" s="108" t="s">
        <v>44</v>
      </c>
      <c r="B63" s="108"/>
      <c r="C63" s="105" t="s">
        <v>19</v>
      </c>
      <c r="D63" s="106"/>
      <c r="E63" s="106"/>
      <c r="F63" s="106"/>
      <c r="G63" s="106"/>
      <c r="H63" s="106"/>
      <c r="I63" s="107"/>
      <c r="J63" s="108" t="s">
        <v>20</v>
      </c>
      <c r="K63" s="108"/>
      <c r="L63" s="108"/>
      <c r="M63" s="108"/>
      <c r="N63" s="108"/>
      <c r="O63" s="134" t="s">
        <v>45</v>
      </c>
      <c r="P63" s="134"/>
      <c r="Q63" s="134"/>
      <c r="R63" s="134"/>
      <c r="S63" s="134"/>
      <c r="T63" s="134"/>
      <c r="U63" s="134"/>
      <c r="V63" s="134"/>
      <c r="W63" s="134"/>
      <c r="X63" s="105"/>
      <c r="Y63" s="112" t="s">
        <v>15</v>
      </c>
      <c r="Z63" s="112"/>
      <c r="AA63" s="112"/>
      <c r="AB63" s="112"/>
      <c r="AC63" s="112"/>
      <c r="AD63" s="112" t="s">
        <v>35</v>
      </c>
      <c r="AE63" s="112"/>
      <c r="AF63" s="112"/>
      <c r="AG63" s="112"/>
      <c r="AH63" s="112"/>
      <c r="AI63" s="112" t="s">
        <v>21</v>
      </c>
      <c r="AJ63" s="112"/>
      <c r="AK63" s="112"/>
      <c r="AL63" s="112"/>
      <c r="AM63" s="112"/>
      <c r="AN63" s="112" t="s">
        <v>36</v>
      </c>
      <c r="AO63" s="112"/>
      <c r="AP63" s="112"/>
      <c r="AQ63" s="112"/>
      <c r="AR63" s="112"/>
      <c r="AS63" s="112" t="s">
        <v>16</v>
      </c>
      <c r="AT63" s="112"/>
      <c r="AU63" s="112"/>
      <c r="AV63" s="112"/>
      <c r="AW63" s="112"/>
      <c r="AX63" s="112" t="s">
        <v>21</v>
      </c>
      <c r="AY63" s="112"/>
      <c r="AZ63" s="112"/>
      <c r="BA63" s="112"/>
      <c r="BB63" s="112"/>
      <c r="BC63" s="112" t="s">
        <v>38</v>
      </c>
      <c r="BD63" s="112"/>
      <c r="BE63" s="112"/>
      <c r="BF63" s="112"/>
      <c r="BG63" s="112"/>
      <c r="BH63" s="112" t="s">
        <v>38</v>
      </c>
      <c r="BI63" s="112"/>
      <c r="BJ63" s="112"/>
      <c r="BK63" s="112"/>
      <c r="BL63" s="112"/>
      <c r="BM63" s="121" t="s">
        <v>21</v>
      </c>
      <c r="BN63" s="121"/>
      <c r="BO63" s="121"/>
      <c r="BP63" s="121"/>
      <c r="BQ63" s="121"/>
      <c r="BR63" s="10"/>
      <c r="BS63" s="10"/>
      <c r="BT63" s="7"/>
      <c r="BU63" s="7"/>
      <c r="BV63" s="7"/>
      <c r="BW63" s="7"/>
      <c r="BX63" s="7"/>
      <c r="BY63" s="7"/>
      <c r="BZ63" s="7"/>
      <c r="CA63" s="1" t="s">
        <v>28</v>
      </c>
    </row>
    <row r="64" spans="1:79" s="14" customFormat="1" ht="15.75">
      <c r="A64" s="64"/>
      <c r="B64" s="64"/>
      <c r="C64" s="68" t="s">
        <v>65</v>
      </c>
      <c r="D64" s="68"/>
      <c r="E64" s="68"/>
      <c r="F64" s="68"/>
      <c r="G64" s="68"/>
      <c r="H64" s="68"/>
      <c r="I64" s="68"/>
      <c r="J64" s="68" t="s">
        <v>66</v>
      </c>
      <c r="K64" s="68"/>
      <c r="L64" s="68"/>
      <c r="M64" s="68"/>
      <c r="N64" s="68"/>
      <c r="O64" s="68" t="s">
        <v>66</v>
      </c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16"/>
      <c r="BS64" s="16"/>
      <c r="BT64" s="16"/>
      <c r="BU64" s="16"/>
      <c r="BV64" s="16"/>
      <c r="BW64" s="16"/>
      <c r="BX64" s="16"/>
      <c r="BY64" s="16"/>
      <c r="BZ64" s="17"/>
      <c r="CA64" s="14" t="s">
        <v>29</v>
      </c>
    </row>
    <row r="65" spans="1:80" ht="47.25" customHeight="1">
      <c r="A65" s="52">
        <v>1</v>
      </c>
      <c r="B65" s="52"/>
      <c r="C65" s="56" t="s">
        <v>84</v>
      </c>
      <c r="D65" s="62"/>
      <c r="E65" s="62"/>
      <c r="F65" s="62"/>
      <c r="G65" s="62"/>
      <c r="H65" s="62"/>
      <c r="I65" s="63"/>
      <c r="J65" s="59" t="s">
        <v>86</v>
      </c>
      <c r="K65" s="59"/>
      <c r="L65" s="59"/>
      <c r="M65" s="59"/>
      <c r="N65" s="59"/>
      <c r="O65" s="59" t="s">
        <v>90</v>
      </c>
      <c r="P65" s="59"/>
      <c r="Q65" s="59"/>
      <c r="R65" s="59"/>
      <c r="S65" s="59"/>
      <c r="T65" s="59"/>
      <c r="U65" s="59"/>
      <c r="V65" s="59"/>
      <c r="W65" s="59"/>
      <c r="X65" s="59"/>
      <c r="Y65" s="61">
        <v>9670</v>
      </c>
      <c r="Z65" s="61"/>
      <c r="AA65" s="61"/>
      <c r="AB65" s="61"/>
      <c r="AC65" s="61"/>
      <c r="AD65" s="61"/>
      <c r="AE65" s="61"/>
      <c r="AF65" s="61"/>
      <c r="AG65" s="61"/>
      <c r="AH65" s="61"/>
      <c r="AI65" s="61">
        <f>Y65+AD65</f>
        <v>9670</v>
      </c>
      <c r="AJ65" s="61"/>
      <c r="AK65" s="61"/>
      <c r="AL65" s="61"/>
      <c r="AM65" s="61"/>
      <c r="AN65" s="61">
        <v>396</v>
      </c>
      <c r="AO65" s="61"/>
      <c r="AP65" s="61"/>
      <c r="AQ65" s="61"/>
      <c r="AR65" s="61"/>
      <c r="AS65" s="61"/>
      <c r="AT65" s="61"/>
      <c r="AU65" s="61"/>
      <c r="AV65" s="61"/>
      <c r="AW65" s="61"/>
      <c r="AX65" s="61">
        <f>AN65+AS65</f>
        <v>396</v>
      </c>
      <c r="AY65" s="61"/>
      <c r="AZ65" s="61"/>
      <c r="BA65" s="61"/>
      <c r="BB65" s="61"/>
      <c r="BC65" s="61">
        <f>AN65-Y65</f>
        <v>-9274</v>
      </c>
      <c r="BD65" s="61"/>
      <c r="BE65" s="61"/>
      <c r="BF65" s="61"/>
      <c r="BG65" s="61"/>
      <c r="BH65" s="61">
        <f>AS65-AD65</f>
        <v>0</v>
      </c>
      <c r="BI65" s="61"/>
      <c r="BJ65" s="61"/>
      <c r="BK65" s="61"/>
      <c r="BL65" s="61"/>
      <c r="BM65" s="61">
        <f>BC65+BH65</f>
        <v>-9274</v>
      </c>
      <c r="BN65" s="61"/>
      <c r="BO65" s="61"/>
      <c r="BP65" s="61"/>
      <c r="BQ65" s="61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49.5" customHeight="1">
      <c r="A66" s="52">
        <v>2</v>
      </c>
      <c r="B66" s="52"/>
      <c r="C66" s="56" t="s">
        <v>155</v>
      </c>
      <c r="D66" s="62"/>
      <c r="E66" s="62"/>
      <c r="F66" s="62"/>
      <c r="G66" s="62"/>
      <c r="H66" s="62"/>
      <c r="I66" s="63"/>
      <c r="J66" s="59" t="s">
        <v>86</v>
      </c>
      <c r="K66" s="59"/>
      <c r="L66" s="59"/>
      <c r="M66" s="59"/>
      <c r="N66" s="59"/>
      <c r="O66" s="59" t="s">
        <v>90</v>
      </c>
      <c r="P66" s="59"/>
      <c r="Q66" s="59"/>
      <c r="R66" s="59"/>
      <c r="S66" s="59"/>
      <c r="T66" s="59"/>
      <c r="U66" s="59"/>
      <c r="V66" s="59"/>
      <c r="W66" s="59"/>
      <c r="X66" s="59"/>
      <c r="Y66" s="61">
        <v>165000</v>
      </c>
      <c r="Z66" s="61"/>
      <c r="AA66" s="61"/>
      <c r="AB66" s="61"/>
      <c r="AC66" s="61"/>
      <c r="AD66" s="61"/>
      <c r="AE66" s="61"/>
      <c r="AF66" s="61"/>
      <c r="AG66" s="61"/>
      <c r="AH66" s="61"/>
      <c r="AI66" s="61">
        <f>Y66+AD66</f>
        <v>165000</v>
      </c>
      <c r="AJ66" s="61"/>
      <c r="AK66" s="61"/>
      <c r="AL66" s="61"/>
      <c r="AM66" s="61"/>
      <c r="AN66" s="61">
        <v>136665</v>
      </c>
      <c r="AO66" s="61"/>
      <c r="AP66" s="61"/>
      <c r="AQ66" s="61"/>
      <c r="AR66" s="61"/>
      <c r="AS66" s="61"/>
      <c r="AT66" s="61"/>
      <c r="AU66" s="61"/>
      <c r="AV66" s="61"/>
      <c r="AW66" s="61"/>
      <c r="AX66" s="61">
        <f>AN66+AS66</f>
        <v>136665</v>
      </c>
      <c r="AY66" s="61"/>
      <c r="AZ66" s="61"/>
      <c r="BA66" s="61"/>
      <c r="BB66" s="61"/>
      <c r="BC66" s="61">
        <f>AN66-Y66</f>
        <v>-28335</v>
      </c>
      <c r="BD66" s="61"/>
      <c r="BE66" s="61"/>
      <c r="BF66" s="61"/>
      <c r="BG66" s="61"/>
      <c r="BH66" s="61">
        <f>AS66-AD66</f>
        <v>0</v>
      </c>
      <c r="BI66" s="61"/>
      <c r="BJ66" s="61"/>
      <c r="BK66" s="61"/>
      <c r="BL66" s="61"/>
      <c r="BM66" s="61">
        <f>BC66+BH66</f>
        <v>-28335</v>
      </c>
      <c r="BN66" s="61"/>
      <c r="BO66" s="61"/>
      <c r="BP66" s="61"/>
      <c r="BQ66" s="61"/>
      <c r="BR66" s="9"/>
      <c r="BS66" s="9"/>
      <c r="BT66" s="9"/>
      <c r="BU66" s="9"/>
      <c r="BV66" s="9"/>
      <c r="BW66" s="9"/>
      <c r="BX66" s="9"/>
      <c r="BY66" s="9"/>
      <c r="BZ66" s="7"/>
    </row>
    <row r="67" spans="1:80" ht="39" hidden="1" customHeight="1">
      <c r="A67" s="52"/>
      <c r="B67" s="52"/>
      <c r="C67" s="56"/>
      <c r="D67" s="62"/>
      <c r="E67" s="62"/>
      <c r="F67" s="62"/>
      <c r="G67" s="62"/>
      <c r="H67" s="62"/>
      <c r="I67" s="63"/>
      <c r="J67" s="59" t="s">
        <v>86</v>
      </c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>
        <f t="shared" ref="AI67" si="0">Y67+AD67</f>
        <v>0</v>
      </c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>
        <f t="shared" ref="AX67" si="1">AN67+AS67</f>
        <v>0</v>
      </c>
      <c r="AY67" s="61"/>
      <c r="AZ67" s="61"/>
      <c r="BA67" s="61"/>
      <c r="BB67" s="61"/>
      <c r="BC67" s="61">
        <f t="shared" ref="BC67" si="2">AN67-Y67</f>
        <v>0</v>
      </c>
      <c r="BD67" s="61"/>
      <c r="BE67" s="61"/>
      <c r="BF67" s="61"/>
      <c r="BG67" s="61"/>
      <c r="BH67" s="61">
        <f t="shared" ref="BH67" si="3">AS67-AD67</f>
        <v>0</v>
      </c>
      <c r="BI67" s="61"/>
      <c r="BJ67" s="61"/>
      <c r="BK67" s="61"/>
      <c r="BL67" s="61"/>
      <c r="BM67" s="61">
        <f t="shared" ref="BM67" si="4">BC67+BH67</f>
        <v>0</v>
      </c>
      <c r="BN67" s="61"/>
      <c r="BO67" s="61"/>
      <c r="BP67" s="61"/>
      <c r="BQ67" s="61"/>
      <c r="BR67" s="9"/>
      <c r="BS67" s="9"/>
      <c r="BT67" s="9"/>
      <c r="BU67" s="9"/>
      <c r="BV67" s="9"/>
      <c r="BW67" s="9"/>
      <c r="BX67" s="9"/>
      <c r="BY67" s="9"/>
      <c r="BZ67" s="7"/>
    </row>
    <row r="68" spans="1:80" ht="71.25" customHeight="1">
      <c r="A68" s="52">
        <v>3</v>
      </c>
      <c r="B68" s="52"/>
      <c r="C68" s="56" t="s">
        <v>159</v>
      </c>
      <c r="D68" s="62"/>
      <c r="E68" s="62"/>
      <c r="F68" s="62"/>
      <c r="G68" s="62"/>
      <c r="H68" s="62"/>
      <c r="I68" s="63"/>
      <c r="J68" s="59" t="s">
        <v>86</v>
      </c>
      <c r="K68" s="59"/>
      <c r="L68" s="59"/>
      <c r="M68" s="59"/>
      <c r="N68" s="59"/>
      <c r="O68" s="59" t="s">
        <v>89</v>
      </c>
      <c r="P68" s="59"/>
      <c r="Q68" s="59"/>
      <c r="R68" s="59"/>
      <c r="S68" s="59"/>
      <c r="T68" s="59"/>
      <c r="U68" s="59"/>
      <c r="V68" s="59"/>
      <c r="W68" s="59"/>
      <c r="X68" s="59"/>
      <c r="Y68" s="61"/>
      <c r="Z68" s="61"/>
      <c r="AA68" s="61"/>
      <c r="AB68" s="61"/>
      <c r="AC68" s="61"/>
      <c r="AD68" s="61">
        <f>12100000+1159000</f>
        <v>13259000</v>
      </c>
      <c r="AE68" s="61"/>
      <c r="AF68" s="61"/>
      <c r="AG68" s="61"/>
      <c r="AH68" s="61"/>
      <c r="AI68" s="61">
        <f>Y68+AD68</f>
        <v>13259000</v>
      </c>
      <c r="AJ68" s="61"/>
      <c r="AK68" s="61"/>
      <c r="AL68" s="61"/>
      <c r="AM68" s="61"/>
      <c r="AN68" s="61"/>
      <c r="AO68" s="61"/>
      <c r="AP68" s="61"/>
      <c r="AQ68" s="61"/>
      <c r="AR68" s="61"/>
      <c r="AS68" s="61">
        <f>7132964.57+927799.99</f>
        <v>8060764.5600000005</v>
      </c>
      <c r="AT68" s="61"/>
      <c r="AU68" s="61"/>
      <c r="AV68" s="61"/>
      <c r="AW68" s="61"/>
      <c r="AX68" s="61">
        <f>AN68+AS68</f>
        <v>8060764.5600000005</v>
      </c>
      <c r="AY68" s="61"/>
      <c r="AZ68" s="61"/>
      <c r="BA68" s="61"/>
      <c r="BB68" s="61"/>
      <c r="BC68" s="61">
        <f>AN68-Y68</f>
        <v>0</v>
      </c>
      <c r="BD68" s="61"/>
      <c r="BE68" s="61"/>
      <c r="BF68" s="61"/>
      <c r="BG68" s="61"/>
      <c r="BH68" s="61">
        <f>AS68-AD68</f>
        <v>-5198235.4399999995</v>
      </c>
      <c r="BI68" s="61"/>
      <c r="BJ68" s="61"/>
      <c r="BK68" s="61"/>
      <c r="BL68" s="61"/>
      <c r="BM68" s="61">
        <f>BC68+BH68</f>
        <v>-5198235.4399999995</v>
      </c>
      <c r="BN68" s="61"/>
      <c r="BO68" s="61"/>
      <c r="BP68" s="61"/>
      <c r="BQ68" s="61"/>
      <c r="BR68" s="9"/>
      <c r="BS68" s="9"/>
      <c r="BT68" s="9"/>
      <c r="BU68" s="9"/>
      <c r="BV68" s="9"/>
      <c r="BW68" s="9"/>
      <c r="BX68" s="9"/>
      <c r="BY68" s="9"/>
      <c r="BZ68" s="7"/>
    </row>
    <row r="69" spans="1:80" ht="15.75" customHeight="1">
      <c r="A69" s="52"/>
      <c r="B69" s="52"/>
      <c r="C69" s="53" t="s">
        <v>105</v>
      </c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5"/>
      <c r="BR69" s="9"/>
      <c r="BS69" s="9"/>
      <c r="BT69" s="9"/>
      <c r="BU69" s="9"/>
      <c r="BV69" s="9"/>
      <c r="BW69" s="9"/>
      <c r="BX69" s="9"/>
      <c r="BY69" s="9"/>
      <c r="BZ69" s="7"/>
      <c r="CB69" s="1" t="s">
        <v>71</v>
      </c>
    </row>
    <row r="70" spans="1:80" s="14" customFormat="1" ht="15.75">
      <c r="A70" s="64">
        <v>0</v>
      </c>
      <c r="B70" s="64"/>
      <c r="C70" s="75" t="s">
        <v>68</v>
      </c>
      <c r="D70" s="76"/>
      <c r="E70" s="76"/>
      <c r="F70" s="76"/>
      <c r="G70" s="76"/>
      <c r="H70" s="76"/>
      <c r="I70" s="77"/>
      <c r="J70" s="68" t="s">
        <v>66</v>
      </c>
      <c r="K70" s="68"/>
      <c r="L70" s="68"/>
      <c r="M70" s="68"/>
      <c r="N70" s="68"/>
      <c r="O70" s="68" t="s">
        <v>66</v>
      </c>
      <c r="P70" s="68"/>
      <c r="Q70" s="68"/>
      <c r="R70" s="68"/>
      <c r="S70" s="68"/>
      <c r="T70" s="68"/>
      <c r="U70" s="68"/>
      <c r="V70" s="68"/>
      <c r="W70" s="68"/>
      <c r="X70" s="68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16"/>
      <c r="BS70" s="16"/>
      <c r="BT70" s="16"/>
      <c r="BU70" s="16"/>
      <c r="BV70" s="16"/>
      <c r="BW70" s="16"/>
      <c r="BX70" s="16"/>
      <c r="BY70" s="16"/>
      <c r="BZ70" s="17"/>
    </row>
    <row r="71" spans="1:80" s="23" customFormat="1" ht="24" customHeight="1">
      <c r="A71" s="52">
        <v>1</v>
      </c>
      <c r="B71" s="52"/>
      <c r="C71" s="56" t="s">
        <v>91</v>
      </c>
      <c r="D71" s="57"/>
      <c r="E71" s="57"/>
      <c r="F71" s="57"/>
      <c r="G71" s="57"/>
      <c r="H71" s="57"/>
      <c r="I71" s="58"/>
      <c r="J71" s="59" t="s">
        <v>67</v>
      </c>
      <c r="K71" s="59"/>
      <c r="L71" s="59"/>
      <c r="M71" s="59"/>
      <c r="N71" s="59"/>
      <c r="O71" s="56" t="s">
        <v>70</v>
      </c>
      <c r="P71" s="62"/>
      <c r="Q71" s="62"/>
      <c r="R71" s="62"/>
      <c r="S71" s="62"/>
      <c r="T71" s="62"/>
      <c r="U71" s="62"/>
      <c r="V71" s="62"/>
      <c r="W71" s="62"/>
      <c r="X71" s="63"/>
      <c r="Y71" s="60">
        <v>1</v>
      </c>
      <c r="Z71" s="60"/>
      <c r="AA71" s="60"/>
      <c r="AB71" s="60"/>
      <c r="AC71" s="60"/>
      <c r="AD71" s="60"/>
      <c r="AE71" s="60"/>
      <c r="AF71" s="60"/>
      <c r="AG71" s="60"/>
      <c r="AH71" s="60"/>
      <c r="AI71" s="60">
        <f>Y71+AD71</f>
        <v>1</v>
      </c>
      <c r="AJ71" s="60"/>
      <c r="AK71" s="60"/>
      <c r="AL71" s="60"/>
      <c r="AM71" s="60"/>
      <c r="AN71" s="60">
        <v>1</v>
      </c>
      <c r="AO71" s="60"/>
      <c r="AP71" s="60"/>
      <c r="AQ71" s="60"/>
      <c r="AR71" s="60"/>
      <c r="AS71" s="60"/>
      <c r="AT71" s="60"/>
      <c r="AU71" s="60"/>
      <c r="AV71" s="60"/>
      <c r="AW71" s="60"/>
      <c r="AX71" s="51">
        <f>AN71+AS71</f>
        <v>1</v>
      </c>
      <c r="AY71" s="51"/>
      <c r="AZ71" s="51"/>
      <c r="BA71" s="51"/>
      <c r="BB71" s="51"/>
      <c r="BC71" s="51">
        <f>AN71-Y71</f>
        <v>0</v>
      </c>
      <c r="BD71" s="51"/>
      <c r="BE71" s="51"/>
      <c r="BF71" s="51"/>
      <c r="BG71" s="51"/>
      <c r="BH71" s="51">
        <f>AS71-AD71</f>
        <v>0</v>
      </c>
      <c r="BI71" s="51"/>
      <c r="BJ71" s="51"/>
      <c r="BK71" s="51"/>
      <c r="BL71" s="51"/>
      <c r="BM71" s="51">
        <f>BC71+BH71</f>
        <v>0</v>
      </c>
      <c r="BN71" s="51"/>
      <c r="BO71" s="51"/>
      <c r="BP71" s="51"/>
      <c r="BQ71" s="51"/>
      <c r="BR71" s="9"/>
      <c r="BS71" s="9"/>
      <c r="BT71" s="9"/>
      <c r="BU71" s="9"/>
      <c r="BV71" s="9"/>
      <c r="BW71" s="9"/>
      <c r="BX71" s="9"/>
      <c r="BY71" s="9"/>
      <c r="BZ71" s="22"/>
    </row>
    <row r="72" spans="1:80" s="23" customFormat="1" ht="24" customHeight="1">
      <c r="A72" s="52">
        <v>2</v>
      </c>
      <c r="B72" s="52"/>
      <c r="C72" s="56" t="s">
        <v>156</v>
      </c>
      <c r="D72" s="57"/>
      <c r="E72" s="57"/>
      <c r="F72" s="57"/>
      <c r="G72" s="57"/>
      <c r="H72" s="57"/>
      <c r="I72" s="58"/>
      <c r="J72" s="59" t="s">
        <v>67</v>
      </c>
      <c r="K72" s="59"/>
      <c r="L72" s="59"/>
      <c r="M72" s="59"/>
      <c r="N72" s="59"/>
      <c r="O72" s="56" t="s">
        <v>70</v>
      </c>
      <c r="P72" s="62"/>
      <c r="Q72" s="62"/>
      <c r="R72" s="62"/>
      <c r="S72" s="62"/>
      <c r="T72" s="62"/>
      <c r="U72" s="62"/>
      <c r="V72" s="62"/>
      <c r="W72" s="62"/>
      <c r="X72" s="63"/>
      <c r="Y72" s="60">
        <v>1</v>
      </c>
      <c r="Z72" s="60"/>
      <c r="AA72" s="60"/>
      <c r="AB72" s="60"/>
      <c r="AC72" s="60"/>
      <c r="AD72" s="60"/>
      <c r="AE72" s="60"/>
      <c r="AF72" s="60"/>
      <c r="AG72" s="60"/>
      <c r="AH72" s="60"/>
      <c r="AI72" s="60">
        <f>Y72+AD72</f>
        <v>1</v>
      </c>
      <c r="AJ72" s="60"/>
      <c r="AK72" s="60"/>
      <c r="AL72" s="60"/>
      <c r="AM72" s="60"/>
      <c r="AN72" s="60">
        <v>1</v>
      </c>
      <c r="AO72" s="60"/>
      <c r="AP72" s="60"/>
      <c r="AQ72" s="60"/>
      <c r="AR72" s="60"/>
      <c r="AS72" s="60"/>
      <c r="AT72" s="60"/>
      <c r="AU72" s="60"/>
      <c r="AV72" s="60"/>
      <c r="AW72" s="60"/>
      <c r="AX72" s="51">
        <f>AN72+AS72</f>
        <v>1</v>
      </c>
      <c r="AY72" s="51"/>
      <c r="AZ72" s="51"/>
      <c r="BA72" s="51"/>
      <c r="BB72" s="51"/>
      <c r="BC72" s="51">
        <f>AN72-Y72</f>
        <v>0</v>
      </c>
      <c r="BD72" s="51"/>
      <c r="BE72" s="51"/>
      <c r="BF72" s="51"/>
      <c r="BG72" s="51"/>
      <c r="BH72" s="51">
        <f>AS72-AD72</f>
        <v>0</v>
      </c>
      <c r="BI72" s="51"/>
      <c r="BJ72" s="51"/>
      <c r="BK72" s="51"/>
      <c r="BL72" s="51"/>
      <c r="BM72" s="51">
        <f>BC72+BH72</f>
        <v>0</v>
      </c>
      <c r="BN72" s="51"/>
      <c r="BO72" s="51"/>
      <c r="BP72" s="51"/>
      <c r="BQ72" s="51"/>
      <c r="BR72" s="9"/>
      <c r="BS72" s="9"/>
      <c r="BT72" s="9"/>
      <c r="BU72" s="9"/>
      <c r="BV72" s="9"/>
      <c r="BW72" s="9"/>
      <c r="BX72" s="9"/>
      <c r="BY72" s="9"/>
      <c r="BZ72" s="22"/>
    </row>
    <row r="73" spans="1:80" s="23" customFormat="1" ht="24" customHeight="1">
      <c r="A73" s="52">
        <v>3</v>
      </c>
      <c r="B73" s="52"/>
      <c r="C73" s="56" t="s">
        <v>160</v>
      </c>
      <c r="D73" s="57"/>
      <c r="E73" s="57"/>
      <c r="F73" s="57"/>
      <c r="G73" s="57"/>
      <c r="H73" s="57"/>
      <c r="I73" s="58"/>
      <c r="J73" s="59" t="s">
        <v>67</v>
      </c>
      <c r="K73" s="59"/>
      <c r="L73" s="59"/>
      <c r="M73" s="59"/>
      <c r="N73" s="59"/>
      <c r="O73" s="56" t="s">
        <v>70</v>
      </c>
      <c r="P73" s="62"/>
      <c r="Q73" s="62"/>
      <c r="R73" s="62"/>
      <c r="S73" s="62"/>
      <c r="T73" s="62"/>
      <c r="U73" s="62"/>
      <c r="V73" s="62"/>
      <c r="W73" s="62"/>
      <c r="X73" s="63"/>
      <c r="Y73" s="60"/>
      <c r="Z73" s="60"/>
      <c r="AA73" s="60"/>
      <c r="AB73" s="60"/>
      <c r="AC73" s="60"/>
      <c r="AD73" s="60">
        <v>1</v>
      </c>
      <c r="AE73" s="60"/>
      <c r="AF73" s="60"/>
      <c r="AG73" s="60"/>
      <c r="AH73" s="60"/>
      <c r="AI73" s="60">
        <f>Y73+AD73</f>
        <v>1</v>
      </c>
      <c r="AJ73" s="60"/>
      <c r="AK73" s="60"/>
      <c r="AL73" s="60"/>
      <c r="AM73" s="60"/>
      <c r="AN73" s="60"/>
      <c r="AO73" s="60"/>
      <c r="AP73" s="60"/>
      <c r="AQ73" s="60"/>
      <c r="AR73" s="60"/>
      <c r="AS73" s="60">
        <v>1</v>
      </c>
      <c r="AT73" s="60"/>
      <c r="AU73" s="60"/>
      <c r="AV73" s="60"/>
      <c r="AW73" s="60"/>
      <c r="AX73" s="51">
        <f>AN73+AS73</f>
        <v>1</v>
      </c>
      <c r="AY73" s="51"/>
      <c r="AZ73" s="51"/>
      <c r="BA73" s="51"/>
      <c r="BB73" s="51"/>
      <c r="BC73" s="51">
        <f>AN73-Y73</f>
        <v>0</v>
      </c>
      <c r="BD73" s="51"/>
      <c r="BE73" s="51"/>
      <c r="BF73" s="51"/>
      <c r="BG73" s="51"/>
      <c r="BH73" s="51">
        <f>AS73-AD73</f>
        <v>0</v>
      </c>
      <c r="BI73" s="51"/>
      <c r="BJ73" s="51"/>
      <c r="BK73" s="51"/>
      <c r="BL73" s="51"/>
      <c r="BM73" s="51">
        <f>BC73+BH73</f>
        <v>0</v>
      </c>
      <c r="BN73" s="51"/>
      <c r="BO73" s="51"/>
      <c r="BP73" s="51"/>
      <c r="BQ73" s="51"/>
      <c r="BR73" s="9"/>
      <c r="BS73" s="9"/>
      <c r="BT73" s="9"/>
      <c r="BU73" s="9"/>
      <c r="BV73" s="9"/>
      <c r="BW73" s="9"/>
      <c r="BX73" s="9"/>
      <c r="BY73" s="9"/>
      <c r="BZ73" s="22"/>
    </row>
    <row r="74" spans="1:80" ht="15.75" customHeight="1">
      <c r="A74" s="52"/>
      <c r="B74" s="52"/>
      <c r="C74" s="53" t="s">
        <v>105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5"/>
      <c r="BR74" s="9"/>
      <c r="BS74" s="9"/>
      <c r="BT74" s="9"/>
      <c r="BU74" s="9"/>
      <c r="BV74" s="9"/>
      <c r="BW74" s="9"/>
      <c r="BX74" s="9"/>
      <c r="BY74" s="9"/>
      <c r="BZ74" s="7"/>
      <c r="CB74" s="1" t="s">
        <v>71</v>
      </c>
    </row>
    <row r="75" spans="1:80" s="25" customFormat="1" ht="15.75">
      <c r="A75" s="64">
        <v>0</v>
      </c>
      <c r="B75" s="64"/>
      <c r="C75" s="65" t="s">
        <v>69</v>
      </c>
      <c r="D75" s="66"/>
      <c r="E75" s="66"/>
      <c r="F75" s="66"/>
      <c r="G75" s="66"/>
      <c r="H75" s="66"/>
      <c r="I75" s="67"/>
      <c r="J75" s="68" t="s">
        <v>66</v>
      </c>
      <c r="K75" s="68"/>
      <c r="L75" s="68"/>
      <c r="M75" s="68"/>
      <c r="N75" s="68"/>
      <c r="O75" s="65" t="s">
        <v>66</v>
      </c>
      <c r="P75" s="66"/>
      <c r="Q75" s="66"/>
      <c r="R75" s="66"/>
      <c r="S75" s="66"/>
      <c r="T75" s="66"/>
      <c r="U75" s="66"/>
      <c r="V75" s="66"/>
      <c r="W75" s="66"/>
      <c r="X75" s="67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16"/>
      <c r="BS75" s="16"/>
      <c r="BT75" s="16"/>
      <c r="BU75" s="16"/>
      <c r="BV75" s="16"/>
      <c r="BW75" s="16"/>
      <c r="BX75" s="16"/>
      <c r="BY75" s="16"/>
      <c r="BZ75" s="24"/>
    </row>
    <row r="76" spans="1:80" s="23" customFormat="1" ht="37.5" customHeight="1">
      <c r="A76" s="52">
        <v>1</v>
      </c>
      <c r="B76" s="52"/>
      <c r="C76" s="56" t="s">
        <v>97</v>
      </c>
      <c r="D76" s="57"/>
      <c r="E76" s="57"/>
      <c r="F76" s="57"/>
      <c r="G76" s="57"/>
      <c r="H76" s="57"/>
      <c r="I76" s="58"/>
      <c r="J76" s="59" t="s">
        <v>86</v>
      </c>
      <c r="K76" s="59"/>
      <c r="L76" s="59"/>
      <c r="M76" s="59"/>
      <c r="N76" s="59"/>
      <c r="O76" s="56" t="s">
        <v>90</v>
      </c>
      <c r="P76" s="57"/>
      <c r="Q76" s="57"/>
      <c r="R76" s="57"/>
      <c r="S76" s="57"/>
      <c r="T76" s="57"/>
      <c r="U76" s="57"/>
      <c r="V76" s="57"/>
      <c r="W76" s="57"/>
      <c r="X76" s="58"/>
      <c r="Y76" s="61">
        <v>9670</v>
      </c>
      <c r="Z76" s="61"/>
      <c r="AA76" s="61"/>
      <c r="AB76" s="61"/>
      <c r="AC76" s="61"/>
      <c r="AD76" s="61"/>
      <c r="AE76" s="61"/>
      <c r="AF76" s="61"/>
      <c r="AG76" s="61"/>
      <c r="AH76" s="61"/>
      <c r="AI76" s="61">
        <f>Y76+AD76</f>
        <v>9670</v>
      </c>
      <c r="AJ76" s="61"/>
      <c r="AK76" s="61"/>
      <c r="AL76" s="61"/>
      <c r="AM76" s="61"/>
      <c r="AN76" s="61">
        <v>396</v>
      </c>
      <c r="AO76" s="61"/>
      <c r="AP76" s="61"/>
      <c r="AQ76" s="61"/>
      <c r="AR76" s="61"/>
      <c r="AS76" s="61"/>
      <c r="AT76" s="61"/>
      <c r="AU76" s="61"/>
      <c r="AV76" s="61"/>
      <c r="AW76" s="61"/>
      <c r="AX76" s="61">
        <f>AN76+AS76</f>
        <v>396</v>
      </c>
      <c r="AY76" s="61"/>
      <c r="AZ76" s="61"/>
      <c r="BA76" s="61"/>
      <c r="BB76" s="61"/>
      <c r="BC76" s="61">
        <f>AN76-Y76</f>
        <v>-9274</v>
      </c>
      <c r="BD76" s="61"/>
      <c r="BE76" s="61"/>
      <c r="BF76" s="61"/>
      <c r="BG76" s="61"/>
      <c r="BH76" s="61">
        <f>AS76-AD76</f>
        <v>0</v>
      </c>
      <c r="BI76" s="61"/>
      <c r="BJ76" s="61"/>
      <c r="BK76" s="61"/>
      <c r="BL76" s="61"/>
      <c r="BM76" s="61">
        <f>BC76+BH76</f>
        <v>-9274</v>
      </c>
      <c r="BN76" s="61"/>
      <c r="BO76" s="61"/>
      <c r="BP76" s="61"/>
      <c r="BQ76" s="61"/>
      <c r="BR76" s="9"/>
      <c r="BS76" s="9"/>
      <c r="BT76" s="9"/>
      <c r="BU76" s="9"/>
      <c r="BV76" s="9"/>
      <c r="BW76" s="9"/>
      <c r="BX76" s="9"/>
      <c r="BY76" s="9"/>
      <c r="BZ76" s="22"/>
    </row>
    <row r="77" spans="1:80" s="23" customFormat="1" ht="37.5" customHeight="1">
      <c r="A77" s="52">
        <v>2</v>
      </c>
      <c r="B77" s="52"/>
      <c r="C77" s="56" t="s">
        <v>157</v>
      </c>
      <c r="D77" s="57"/>
      <c r="E77" s="57"/>
      <c r="F77" s="57"/>
      <c r="G77" s="57"/>
      <c r="H77" s="57"/>
      <c r="I77" s="58"/>
      <c r="J77" s="59" t="s">
        <v>86</v>
      </c>
      <c r="K77" s="59"/>
      <c r="L77" s="59"/>
      <c r="M77" s="59"/>
      <c r="N77" s="59"/>
      <c r="O77" s="56" t="s">
        <v>90</v>
      </c>
      <c r="P77" s="57"/>
      <c r="Q77" s="57"/>
      <c r="R77" s="57"/>
      <c r="S77" s="57"/>
      <c r="T77" s="57"/>
      <c r="U77" s="57"/>
      <c r="V77" s="57"/>
      <c r="W77" s="57"/>
      <c r="X77" s="58"/>
      <c r="Y77" s="61">
        <v>165000</v>
      </c>
      <c r="Z77" s="61"/>
      <c r="AA77" s="61"/>
      <c r="AB77" s="61"/>
      <c r="AC77" s="61"/>
      <c r="AD77" s="61"/>
      <c r="AE77" s="61"/>
      <c r="AF77" s="61"/>
      <c r="AG77" s="61"/>
      <c r="AH77" s="61"/>
      <c r="AI77" s="61">
        <f>Y77+AD77</f>
        <v>165000</v>
      </c>
      <c r="AJ77" s="61"/>
      <c r="AK77" s="61"/>
      <c r="AL77" s="61"/>
      <c r="AM77" s="61"/>
      <c r="AN77" s="61">
        <v>136665</v>
      </c>
      <c r="AO77" s="61"/>
      <c r="AP77" s="61"/>
      <c r="AQ77" s="61"/>
      <c r="AR77" s="61"/>
      <c r="AS77" s="61"/>
      <c r="AT77" s="61"/>
      <c r="AU77" s="61"/>
      <c r="AV77" s="61"/>
      <c r="AW77" s="61"/>
      <c r="AX77" s="61">
        <f>AN77+AS77</f>
        <v>136665</v>
      </c>
      <c r="AY77" s="61"/>
      <c r="AZ77" s="61"/>
      <c r="BA77" s="61"/>
      <c r="BB77" s="61"/>
      <c r="BC77" s="61">
        <f>AN77-Y77</f>
        <v>-28335</v>
      </c>
      <c r="BD77" s="61"/>
      <c r="BE77" s="61"/>
      <c r="BF77" s="61"/>
      <c r="BG77" s="61"/>
      <c r="BH77" s="61">
        <f>AS77-AD77</f>
        <v>0</v>
      </c>
      <c r="BI77" s="61"/>
      <c r="BJ77" s="61"/>
      <c r="BK77" s="61"/>
      <c r="BL77" s="61"/>
      <c r="BM77" s="61">
        <f>BC77+BH77</f>
        <v>-28335</v>
      </c>
      <c r="BN77" s="61"/>
      <c r="BO77" s="61"/>
      <c r="BP77" s="61"/>
      <c r="BQ77" s="61"/>
      <c r="BR77" s="9"/>
      <c r="BS77" s="9"/>
      <c r="BT77" s="9"/>
      <c r="BU77" s="9"/>
      <c r="BV77" s="9"/>
      <c r="BW77" s="9"/>
      <c r="BX77" s="9"/>
      <c r="BY77" s="9"/>
      <c r="BZ77" s="22"/>
    </row>
    <row r="78" spans="1:80" s="23" customFormat="1" ht="36" hidden="1" customHeight="1">
      <c r="A78" s="52">
        <v>3</v>
      </c>
      <c r="B78" s="52"/>
      <c r="C78" s="56"/>
      <c r="D78" s="57"/>
      <c r="E78" s="57"/>
      <c r="F78" s="57"/>
      <c r="G78" s="57"/>
      <c r="H78" s="57"/>
      <c r="I78" s="58"/>
      <c r="J78" s="59" t="s">
        <v>86</v>
      </c>
      <c r="K78" s="59"/>
      <c r="L78" s="59"/>
      <c r="M78" s="59"/>
      <c r="N78" s="59"/>
      <c r="O78" s="56" t="s">
        <v>90</v>
      </c>
      <c r="P78" s="57"/>
      <c r="Q78" s="57"/>
      <c r="R78" s="57"/>
      <c r="S78" s="57"/>
      <c r="T78" s="57"/>
      <c r="U78" s="57"/>
      <c r="V78" s="57"/>
      <c r="W78" s="57"/>
      <c r="X78" s="58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>
        <f>Y78+AD78</f>
        <v>0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>
        <f>AN78+AS78</f>
        <v>0</v>
      </c>
      <c r="AY78" s="61"/>
      <c r="AZ78" s="61"/>
      <c r="BA78" s="61"/>
      <c r="BB78" s="61"/>
      <c r="BC78" s="61">
        <f>AN78-Y78</f>
        <v>0</v>
      </c>
      <c r="BD78" s="61"/>
      <c r="BE78" s="61"/>
      <c r="BF78" s="61"/>
      <c r="BG78" s="61"/>
      <c r="BH78" s="61">
        <f>AS78-AD78</f>
        <v>0</v>
      </c>
      <c r="BI78" s="61"/>
      <c r="BJ78" s="61"/>
      <c r="BK78" s="61"/>
      <c r="BL78" s="61"/>
      <c r="BM78" s="61">
        <f>BC78+BH78</f>
        <v>0</v>
      </c>
      <c r="BN78" s="61"/>
      <c r="BO78" s="61"/>
      <c r="BP78" s="61"/>
      <c r="BQ78" s="61"/>
      <c r="BR78" s="9"/>
      <c r="BS78" s="9"/>
      <c r="BT78" s="9"/>
      <c r="BU78" s="9"/>
      <c r="BV78" s="9"/>
      <c r="BW78" s="9"/>
      <c r="BX78" s="9"/>
      <c r="BY78" s="9"/>
      <c r="BZ78" s="22"/>
    </row>
    <row r="79" spans="1:80" s="23" customFormat="1" ht="27.75" customHeight="1">
      <c r="A79" s="52">
        <v>3</v>
      </c>
      <c r="B79" s="52"/>
      <c r="C79" s="56" t="s">
        <v>161</v>
      </c>
      <c r="D79" s="57"/>
      <c r="E79" s="57"/>
      <c r="F79" s="57"/>
      <c r="G79" s="57"/>
      <c r="H79" s="57"/>
      <c r="I79" s="58"/>
      <c r="J79" s="59" t="s">
        <v>86</v>
      </c>
      <c r="K79" s="59"/>
      <c r="L79" s="59"/>
      <c r="M79" s="59"/>
      <c r="N79" s="59"/>
      <c r="O79" s="56" t="s">
        <v>90</v>
      </c>
      <c r="P79" s="57"/>
      <c r="Q79" s="57"/>
      <c r="R79" s="57"/>
      <c r="S79" s="57"/>
      <c r="T79" s="57"/>
      <c r="U79" s="57"/>
      <c r="V79" s="57"/>
      <c r="W79" s="57"/>
      <c r="X79" s="58"/>
      <c r="Y79" s="61"/>
      <c r="Z79" s="61"/>
      <c r="AA79" s="61"/>
      <c r="AB79" s="61"/>
      <c r="AC79" s="61"/>
      <c r="AD79" s="61">
        <f>SUM(AD68/AD73)</f>
        <v>13259000</v>
      </c>
      <c r="AE79" s="61"/>
      <c r="AF79" s="61"/>
      <c r="AG79" s="61"/>
      <c r="AH79" s="61"/>
      <c r="AI79" s="61">
        <f>Y79+AD79</f>
        <v>13259000</v>
      </c>
      <c r="AJ79" s="61"/>
      <c r="AK79" s="61"/>
      <c r="AL79" s="61"/>
      <c r="AM79" s="61"/>
      <c r="AN79" s="61"/>
      <c r="AO79" s="61"/>
      <c r="AP79" s="61"/>
      <c r="AQ79" s="61"/>
      <c r="AR79" s="61"/>
      <c r="AS79" s="61">
        <f>SUM(AS68/AS73)</f>
        <v>8060764.5600000005</v>
      </c>
      <c r="AT79" s="61"/>
      <c r="AU79" s="61"/>
      <c r="AV79" s="61"/>
      <c r="AW79" s="61"/>
      <c r="AX79" s="61">
        <f>AN79+AS79</f>
        <v>8060764.5600000005</v>
      </c>
      <c r="AY79" s="61"/>
      <c r="AZ79" s="61"/>
      <c r="BA79" s="61"/>
      <c r="BB79" s="61"/>
      <c r="BC79" s="61">
        <f>AN79-Y79</f>
        <v>0</v>
      </c>
      <c r="BD79" s="61"/>
      <c r="BE79" s="61"/>
      <c r="BF79" s="61"/>
      <c r="BG79" s="61"/>
      <c r="BH79" s="61">
        <f>AS79-AD79</f>
        <v>-5198235.4399999995</v>
      </c>
      <c r="BI79" s="61"/>
      <c r="BJ79" s="61"/>
      <c r="BK79" s="61"/>
      <c r="BL79" s="61"/>
      <c r="BM79" s="61">
        <f>BC79+BH79</f>
        <v>-5198235.4399999995</v>
      </c>
      <c r="BN79" s="61"/>
      <c r="BO79" s="61"/>
      <c r="BP79" s="61"/>
      <c r="BQ79" s="61"/>
      <c r="BR79" s="9"/>
      <c r="BS79" s="9"/>
      <c r="BT79" s="9"/>
      <c r="BU79" s="9"/>
      <c r="BV79" s="9"/>
      <c r="BW79" s="9"/>
      <c r="BX79" s="9"/>
      <c r="BY79" s="9"/>
      <c r="BZ79" s="22"/>
    </row>
    <row r="80" spans="1:80" ht="15.75" customHeight="1">
      <c r="A80" s="52"/>
      <c r="B80" s="52"/>
      <c r="C80" s="53" t="s">
        <v>105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5"/>
      <c r="BR80" s="9"/>
      <c r="BS80" s="9"/>
      <c r="BT80" s="9"/>
      <c r="BU80" s="9"/>
      <c r="BV80" s="9"/>
      <c r="BW80" s="9"/>
      <c r="BX80" s="9"/>
      <c r="BY80" s="9"/>
      <c r="BZ80" s="7"/>
      <c r="CB80" s="1" t="s">
        <v>71</v>
      </c>
    </row>
    <row r="81" spans="1:80" ht="15.75" customHeight="1">
      <c r="A81" s="64">
        <v>0</v>
      </c>
      <c r="B81" s="64"/>
      <c r="C81" s="65" t="s">
        <v>92</v>
      </c>
      <c r="D81" s="66"/>
      <c r="E81" s="66"/>
      <c r="F81" s="66"/>
      <c r="G81" s="66"/>
      <c r="H81" s="66"/>
      <c r="I81" s="67"/>
      <c r="J81" s="68" t="s">
        <v>66</v>
      </c>
      <c r="K81" s="68"/>
      <c r="L81" s="68"/>
      <c r="M81" s="68"/>
      <c r="N81" s="68"/>
      <c r="O81" s="65" t="s">
        <v>66</v>
      </c>
      <c r="P81" s="66"/>
      <c r="Q81" s="66"/>
      <c r="R81" s="66"/>
      <c r="S81" s="66"/>
      <c r="T81" s="66"/>
      <c r="U81" s="66"/>
      <c r="V81" s="66"/>
      <c r="W81" s="66"/>
      <c r="X81" s="67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69"/>
      <c r="AW81" s="69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  <c r="BO81" s="70"/>
      <c r="BP81" s="70"/>
      <c r="BQ81" s="70"/>
      <c r="BR81" s="9"/>
      <c r="BS81" s="9"/>
      <c r="BT81" s="9"/>
      <c r="BU81" s="9"/>
      <c r="BV81" s="9"/>
      <c r="BW81" s="9"/>
      <c r="BX81" s="9"/>
      <c r="BY81" s="9"/>
      <c r="BZ81" s="7"/>
    </row>
    <row r="82" spans="1:80" ht="35.25" customHeight="1">
      <c r="A82" s="52">
        <v>1</v>
      </c>
      <c r="B82" s="52"/>
      <c r="C82" s="56" t="s">
        <v>154</v>
      </c>
      <c r="D82" s="57"/>
      <c r="E82" s="57"/>
      <c r="F82" s="57"/>
      <c r="G82" s="57"/>
      <c r="H82" s="57"/>
      <c r="I82" s="58"/>
      <c r="J82" s="59" t="s">
        <v>93</v>
      </c>
      <c r="K82" s="59"/>
      <c r="L82" s="59"/>
      <c r="M82" s="59"/>
      <c r="N82" s="59"/>
      <c r="O82" s="56" t="s">
        <v>90</v>
      </c>
      <c r="P82" s="57"/>
      <c r="Q82" s="57"/>
      <c r="R82" s="57"/>
      <c r="S82" s="57"/>
      <c r="T82" s="57"/>
      <c r="U82" s="57"/>
      <c r="V82" s="57"/>
      <c r="W82" s="57"/>
      <c r="X82" s="58"/>
      <c r="Y82" s="60">
        <v>100</v>
      </c>
      <c r="Z82" s="60"/>
      <c r="AA82" s="60"/>
      <c r="AB82" s="60"/>
      <c r="AC82" s="60"/>
      <c r="AD82" s="60"/>
      <c r="AE82" s="60"/>
      <c r="AF82" s="60"/>
      <c r="AG82" s="60"/>
      <c r="AH82" s="60"/>
      <c r="AI82" s="60">
        <f>Y82+AD82</f>
        <v>100</v>
      </c>
      <c r="AJ82" s="60"/>
      <c r="AK82" s="60"/>
      <c r="AL82" s="60"/>
      <c r="AM82" s="60"/>
      <c r="AN82" s="60">
        <v>4</v>
      </c>
      <c r="AO82" s="60"/>
      <c r="AP82" s="60"/>
      <c r="AQ82" s="60"/>
      <c r="AR82" s="60"/>
      <c r="AS82" s="60"/>
      <c r="AT82" s="60"/>
      <c r="AU82" s="60"/>
      <c r="AV82" s="60"/>
      <c r="AW82" s="60"/>
      <c r="AX82" s="51">
        <f>AN82+AS82</f>
        <v>4</v>
      </c>
      <c r="AY82" s="51"/>
      <c r="AZ82" s="51"/>
      <c r="BA82" s="51"/>
      <c r="BB82" s="51"/>
      <c r="BC82" s="51">
        <f>AN82-Y82</f>
        <v>-96</v>
      </c>
      <c r="BD82" s="51"/>
      <c r="BE82" s="51"/>
      <c r="BF82" s="51"/>
      <c r="BG82" s="51"/>
      <c r="BH82" s="51">
        <f>AS82-AD82</f>
        <v>0</v>
      </c>
      <c r="BI82" s="51"/>
      <c r="BJ82" s="51"/>
      <c r="BK82" s="51"/>
      <c r="BL82" s="51"/>
      <c r="BM82" s="51">
        <f>BC82+BH82</f>
        <v>-96</v>
      </c>
      <c r="BN82" s="51"/>
      <c r="BO82" s="51"/>
      <c r="BP82" s="51"/>
      <c r="BQ82" s="51"/>
      <c r="BR82" s="9"/>
      <c r="BS82" s="9"/>
      <c r="BT82" s="9"/>
      <c r="BU82" s="9"/>
      <c r="BV82" s="9"/>
      <c r="BW82" s="9"/>
      <c r="BX82" s="9"/>
      <c r="BY82" s="9"/>
      <c r="BZ82" s="7"/>
    </row>
    <row r="83" spans="1:80" ht="51.75" customHeight="1">
      <c r="A83" s="52">
        <v>2</v>
      </c>
      <c r="B83" s="52"/>
      <c r="C83" s="56" t="s">
        <v>158</v>
      </c>
      <c r="D83" s="57"/>
      <c r="E83" s="57"/>
      <c r="F83" s="57"/>
      <c r="G83" s="57"/>
      <c r="H83" s="57"/>
      <c r="I83" s="58"/>
      <c r="J83" s="59" t="s">
        <v>93</v>
      </c>
      <c r="K83" s="59"/>
      <c r="L83" s="59"/>
      <c r="M83" s="59"/>
      <c r="N83" s="59"/>
      <c r="O83" s="56" t="s">
        <v>90</v>
      </c>
      <c r="P83" s="57"/>
      <c r="Q83" s="57"/>
      <c r="R83" s="57"/>
      <c r="S83" s="57"/>
      <c r="T83" s="57"/>
      <c r="U83" s="57"/>
      <c r="V83" s="57"/>
      <c r="W83" s="57"/>
      <c r="X83" s="58"/>
      <c r="Y83" s="60">
        <v>100</v>
      </c>
      <c r="Z83" s="60"/>
      <c r="AA83" s="60"/>
      <c r="AB83" s="60"/>
      <c r="AC83" s="60"/>
      <c r="AD83" s="60"/>
      <c r="AE83" s="60"/>
      <c r="AF83" s="60"/>
      <c r="AG83" s="60"/>
      <c r="AH83" s="60"/>
      <c r="AI83" s="60">
        <f>Y83+AD83</f>
        <v>100</v>
      </c>
      <c r="AJ83" s="60"/>
      <c r="AK83" s="60"/>
      <c r="AL83" s="60"/>
      <c r="AM83" s="60"/>
      <c r="AN83" s="60">
        <v>83</v>
      </c>
      <c r="AO83" s="60"/>
      <c r="AP83" s="60"/>
      <c r="AQ83" s="60"/>
      <c r="AR83" s="60"/>
      <c r="AS83" s="60"/>
      <c r="AT83" s="60"/>
      <c r="AU83" s="60"/>
      <c r="AV83" s="60"/>
      <c r="AW83" s="60"/>
      <c r="AX83" s="51">
        <f>AN83+AS83</f>
        <v>83</v>
      </c>
      <c r="AY83" s="51"/>
      <c r="AZ83" s="51"/>
      <c r="BA83" s="51"/>
      <c r="BB83" s="51"/>
      <c r="BC83" s="51">
        <f>AN83-Y83</f>
        <v>-17</v>
      </c>
      <c r="BD83" s="51"/>
      <c r="BE83" s="51"/>
      <c r="BF83" s="51"/>
      <c r="BG83" s="51"/>
      <c r="BH83" s="51">
        <f>AS83-AD83</f>
        <v>0</v>
      </c>
      <c r="BI83" s="51"/>
      <c r="BJ83" s="51"/>
      <c r="BK83" s="51"/>
      <c r="BL83" s="51"/>
      <c r="BM83" s="51">
        <f>BC83+BH83</f>
        <v>-17</v>
      </c>
      <c r="BN83" s="51"/>
      <c r="BO83" s="51"/>
      <c r="BP83" s="51"/>
      <c r="BQ83" s="51"/>
      <c r="BR83" s="9"/>
      <c r="BS83" s="9"/>
      <c r="BT83" s="9"/>
      <c r="BU83" s="9"/>
      <c r="BV83" s="9"/>
      <c r="BW83" s="9"/>
      <c r="BX83" s="9"/>
      <c r="BY83" s="9"/>
      <c r="BZ83" s="7"/>
    </row>
    <row r="84" spans="1:80" ht="38.25" hidden="1" customHeight="1">
      <c r="A84" s="52">
        <v>3</v>
      </c>
      <c r="B84" s="52"/>
      <c r="C84" s="56"/>
      <c r="D84" s="57"/>
      <c r="E84" s="57"/>
      <c r="F84" s="57"/>
      <c r="G84" s="57"/>
      <c r="H84" s="57"/>
      <c r="I84" s="58"/>
      <c r="J84" s="59" t="s">
        <v>93</v>
      </c>
      <c r="K84" s="59"/>
      <c r="L84" s="59"/>
      <c r="M84" s="59"/>
      <c r="N84" s="59"/>
      <c r="O84" s="56" t="s">
        <v>90</v>
      </c>
      <c r="P84" s="57"/>
      <c r="Q84" s="57"/>
      <c r="R84" s="57"/>
      <c r="S84" s="57"/>
      <c r="T84" s="57"/>
      <c r="U84" s="57"/>
      <c r="V84" s="57"/>
      <c r="W84" s="57"/>
      <c r="X84" s="58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>
        <f>Y84+AD84</f>
        <v>0</v>
      </c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51">
        <f>AN84+AS84</f>
        <v>0</v>
      </c>
      <c r="AY84" s="51"/>
      <c r="AZ84" s="51"/>
      <c r="BA84" s="51"/>
      <c r="BB84" s="51"/>
      <c r="BC84" s="51">
        <f>AN84-Y84</f>
        <v>0</v>
      </c>
      <c r="BD84" s="51"/>
      <c r="BE84" s="51"/>
      <c r="BF84" s="51"/>
      <c r="BG84" s="51"/>
      <c r="BH84" s="51">
        <f>AS84-AD84</f>
        <v>0</v>
      </c>
      <c r="BI84" s="51"/>
      <c r="BJ84" s="51"/>
      <c r="BK84" s="51"/>
      <c r="BL84" s="51"/>
      <c r="BM84" s="51">
        <f>BC84+BH84</f>
        <v>0</v>
      </c>
      <c r="BN84" s="51"/>
      <c r="BO84" s="51"/>
      <c r="BP84" s="51"/>
      <c r="BQ84" s="51"/>
      <c r="BR84" s="9"/>
      <c r="BS84" s="9"/>
      <c r="BT84" s="9"/>
      <c r="BU84" s="9"/>
      <c r="BV84" s="9"/>
      <c r="BW84" s="9"/>
      <c r="BX84" s="9"/>
      <c r="BY84" s="9"/>
      <c r="BZ84" s="7"/>
    </row>
    <row r="85" spans="1:80" ht="39" customHeight="1">
      <c r="A85" s="52">
        <v>3</v>
      </c>
      <c r="B85" s="52"/>
      <c r="C85" s="56" t="s">
        <v>162</v>
      </c>
      <c r="D85" s="57"/>
      <c r="E85" s="57"/>
      <c r="F85" s="57"/>
      <c r="G85" s="57"/>
      <c r="H85" s="57"/>
      <c r="I85" s="58"/>
      <c r="J85" s="59" t="s">
        <v>93</v>
      </c>
      <c r="K85" s="59"/>
      <c r="L85" s="59"/>
      <c r="M85" s="59"/>
      <c r="N85" s="59"/>
      <c r="O85" s="56" t="s">
        <v>90</v>
      </c>
      <c r="P85" s="57"/>
      <c r="Q85" s="57"/>
      <c r="R85" s="57"/>
      <c r="S85" s="57"/>
      <c r="T85" s="57"/>
      <c r="U85" s="57"/>
      <c r="V85" s="57"/>
      <c r="W85" s="57"/>
      <c r="X85" s="58"/>
      <c r="Y85" s="60"/>
      <c r="Z85" s="60"/>
      <c r="AA85" s="60"/>
      <c r="AB85" s="60"/>
      <c r="AC85" s="60"/>
      <c r="AD85" s="60">
        <v>66</v>
      </c>
      <c r="AE85" s="60"/>
      <c r="AF85" s="60"/>
      <c r="AG85" s="60"/>
      <c r="AH85" s="60"/>
      <c r="AI85" s="60">
        <f>Y85+AD85</f>
        <v>66</v>
      </c>
      <c r="AJ85" s="60"/>
      <c r="AK85" s="60"/>
      <c r="AL85" s="60"/>
      <c r="AM85" s="60"/>
      <c r="AN85" s="60"/>
      <c r="AO85" s="60"/>
      <c r="AP85" s="60"/>
      <c r="AQ85" s="60"/>
      <c r="AR85" s="60"/>
      <c r="AS85" s="146">
        <f>(8060765/20056273)*100</f>
        <v>40.190742317877302</v>
      </c>
      <c r="AT85" s="146"/>
      <c r="AU85" s="146"/>
      <c r="AV85" s="146"/>
      <c r="AW85" s="146"/>
      <c r="AX85" s="51">
        <f>AN85+AS85</f>
        <v>40.190742317877302</v>
      </c>
      <c r="AY85" s="51"/>
      <c r="AZ85" s="51"/>
      <c r="BA85" s="51"/>
      <c r="BB85" s="51"/>
      <c r="BC85" s="51">
        <f>AN85-Y85</f>
        <v>0</v>
      </c>
      <c r="BD85" s="51"/>
      <c r="BE85" s="51"/>
      <c r="BF85" s="51"/>
      <c r="BG85" s="51"/>
      <c r="BH85" s="51">
        <f>AS85-AD85</f>
        <v>-25.809257682122698</v>
      </c>
      <c r="BI85" s="51"/>
      <c r="BJ85" s="51"/>
      <c r="BK85" s="51"/>
      <c r="BL85" s="51"/>
      <c r="BM85" s="51">
        <f>BC85+BH85</f>
        <v>-25.809257682122698</v>
      </c>
      <c r="BN85" s="51"/>
      <c r="BO85" s="51"/>
      <c r="BP85" s="51"/>
      <c r="BQ85" s="51"/>
      <c r="BR85" s="9"/>
      <c r="BS85" s="9"/>
      <c r="BT85" s="9"/>
      <c r="BU85" s="9"/>
      <c r="BV85" s="9"/>
      <c r="BW85" s="9"/>
      <c r="BX85" s="9"/>
      <c r="BY85" s="9"/>
      <c r="BZ85" s="7"/>
    </row>
    <row r="86" spans="1:80" ht="15.75" customHeight="1">
      <c r="A86" s="52"/>
      <c r="B86" s="52"/>
      <c r="C86" s="53" t="s">
        <v>105</v>
      </c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5"/>
      <c r="BR86" s="9"/>
      <c r="BS86" s="9"/>
      <c r="BT86" s="9"/>
      <c r="BU86" s="9"/>
      <c r="BV86" s="9"/>
      <c r="BW86" s="9"/>
      <c r="BX86" s="9"/>
      <c r="BY86" s="9"/>
      <c r="BZ86" s="7"/>
      <c r="CB86" s="1" t="s">
        <v>71</v>
      </c>
    </row>
    <row r="87" spans="1:80" ht="15.95" customHeight="1">
      <c r="A87" s="85" t="s">
        <v>56</v>
      </c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5"/>
      <c r="BB87" s="85"/>
      <c r="BC87" s="85"/>
      <c r="BD87" s="85"/>
      <c r="BE87" s="85"/>
      <c r="BF87" s="85"/>
      <c r="BG87" s="85"/>
      <c r="BH87" s="85"/>
      <c r="BI87" s="85"/>
      <c r="BJ87" s="85"/>
      <c r="BK87" s="85"/>
      <c r="BL87" s="85"/>
    </row>
    <row r="88" spans="1:80" ht="15.95" customHeight="1">
      <c r="A88" s="128"/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/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128"/>
      <c r="BH88" s="128"/>
      <c r="BI88" s="128"/>
      <c r="BJ88" s="128"/>
      <c r="BK88" s="128"/>
      <c r="BL88" s="128"/>
    </row>
    <row r="89" spans="1:80" ht="15.9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</row>
    <row r="90" spans="1:80" ht="15.9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</row>
    <row r="91" spans="1:80" ht="42" customHeight="1">
      <c r="A91" s="123" t="s">
        <v>74</v>
      </c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3"/>
      <c r="AO91" s="3"/>
      <c r="AP91" s="101" t="s">
        <v>76</v>
      </c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  <c r="BH91" s="101"/>
    </row>
    <row r="92" spans="1:80">
      <c r="W92" s="122" t="s">
        <v>12</v>
      </c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42"/>
      <c r="AO92" s="42"/>
      <c r="AP92" s="122" t="s">
        <v>13</v>
      </c>
      <c r="AQ92" s="122"/>
      <c r="AR92" s="122"/>
      <c r="AS92" s="122"/>
      <c r="AT92" s="122"/>
      <c r="AU92" s="122"/>
      <c r="AV92" s="122"/>
      <c r="AW92" s="122"/>
      <c r="AX92" s="122"/>
      <c r="AY92" s="122"/>
      <c r="AZ92" s="122"/>
      <c r="BA92" s="122"/>
      <c r="BB92" s="122"/>
      <c r="BC92" s="122"/>
      <c r="BD92" s="122"/>
      <c r="BE92" s="122"/>
      <c r="BF92" s="122"/>
      <c r="BG92" s="122"/>
      <c r="BH92" s="122"/>
    </row>
    <row r="95" spans="1:80" ht="31.5" customHeight="1">
      <c r="A95" s="123" t="s">
        <v>75</v>
      </c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3"/>
      <c r="AO95" s="3"/>
      <c r="AP95" s="101" t="s">
        <v>106</v>
      </c>
      <c r="AQ95" s="101"/>
      <c r="AR95" s="101"/>
      <c r="AS95" s="101"/>
      <c r="AT95" s="101"/>
      <c r="AU95" s="101"/>
      <c r="AV95" s="101"/>
      <c r="AW95" s="101"/>
      <c r="AX95" s="101"/>
      <c r="AY95" s="101"/>
      <c r="AZ95" s="101"/>
      <c r="BA95" s="101"/>
      <c r="BB95" s="101"/>
      <c r="BC95" s="101"/>
      <c r="BD95" s="101"/>
      <c r="BE95" s="101"/>
      <c r="BF95" s="101"/>
      <c r="BG95" s="101"/>
      <c r="BH95" s="101"/>
    </row>
    <row r="96" spans="1:80">
      <c r="W96" s="122" t="s">
        <v>12</v>
      </c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42"/>
      <c r="AO96" s="42"/>
      <c r="AP96" s="122" t="s">
        <v>13</v>
      </c>
      <c r="AQ96" s="122"/>
      <c r="AR96" s="122"/>
      <c r="AS96" s="122"/>
      <c r="AT96" s="122"/>
      <c r="AU96" s="122"/>
      <c r="AV96" s="122"/>
      <c r="AW96" s="122"/>
      <c r="AX96" s="122"/>
      <c r="AY96" s="122"/>
      <c r="AZ96" s="122"/>
      <c r="BA96" s="122"/>
      <c r="BB96" s="122"/>
      <c r="BC96" s="122"/>
      <c r="BD96" s="122"/>
      <c r="BE96" s="122"/>
      <c r="BF96" s="122"/>
      <c r="BG96" s="122"/>
      <c r="BH96" s="122"/>
    </row>
  </sheetData>
  <mergeCells count="481">
    <mergeCell ref="A12:BL12"/>
    <mergeCell ref="A14:B14"/>
    <mergeCell ref="D14:J14"/>
    <mergeCell ref="L14:BL14"/>
    <mergeCell ref="D15:J15"/>
    <mergeCell ref="L15:BL15"/>
    <mergeCell ref="AO2:BL6"/>
    <mergeCell ref="A7:BL7"/>
    <mergeCell ref="A8:BL8"/>
    <mergeCell ref="A9:BL9"/>
    <mergeCell ref="A10:BL10"/>
    <mergeCell ref="A11:BL11"/>
    <mergeCell ref="A17:B17"/>
    <mergeCell ref="D17:J17"/>
    <mergeCell ref="L17:BL17"/>
    <mergeCell ref="D18:J18"/>
    <mergeCell ref="L18:BL18"/>
    <mergeCell ref="A20:B20"/>
    <mergeCell ref="D20:J20"/>
    <mergeCell ref="L20:AB20"/>
    <mergeCell ref="AC20:BL20"/>
    <mergeCell ref="A25:F25"/>
    <mergeCell ref="G25:BL25"/>
    <mergeCell ref="A26:F26"/>
    <mergeCell ref="G26:BL26"/>
    <mergeCell ref="A27:F27"/>
    <mergeCell ref="G27:BL27"/>
    <mergeCell ref="D21:J21"/>
    <mergeCell ref="L21:AB21"/>
    <mergeCell ref="AC21:BL21"/>
    <mergeCell ref="A23:BL23"/>
    <mergeCell ref="A24:F24"/>
    <mergeCell ref="G24:BL24"/>
    <mergeCell ref="A35:F35"/>
    <mergeCell ref="G35:BL35"/>
    <mergeCell ref="A36:F36"/>
    <mergeCell ref="G36:BL36"/>
    <mergeCell ref="A37:F37"/>
    <mergeCell ref="G37:BL37"/>
    <mergeCell ref="A29:BL29"/>
    <mergeCell ref="A30:BL30"/>
    <mergeCell ref="A32:BL32"/>
    <mergeCell ref="A33:F33"/>
    <mergeCell ref="G33:BL33"/>
    <mergeCell ref="A34:F34"/>
    <mergeCell ref="G34:BL34"/>
    <mergeCell ref="AP42:AT42"/>
    <mergeCell ref="AU42:AY42"/>
    <mergeCell ref="AZ42:BC42"/>
    <mergeCell ref="BD42:BH42"/>
    <mergeCell ref="BI42:BM42"/>
    <mergeCell ref="BN42:BQ42"/>
    <mergeCell ref="A39:BQ39"/>
    <mergeCell ref="A40:BQ40"/>
    <mergeCell ref="A41:B42"/>
    <mergeCell ref="C41:Z42"/>
    <mergeCell ref="AA41:AO41"/>
    <mergeCell ref="AP41:BC41"/>
    <mergeCell ref="BD41:BQ41"/>
    <mergeCell ref="AA42:AE42"/>
    <mergeCell ref="AF42:AJ42"/>
    <mergeCell ref="AK42:AO42"/>
    <mergeCell ref="A44:B44"/>
    <mergeCell ref="C44:Z44"/>
    <mergeCell ref="AA44:AE44"/>
    <mergeCell ref="AF44:AJ44"/>
    <mergeCell ref="AK44:AO44"/>
    <mergeCell ref="A43:B43"/>
    <mergeCell ref="C43:Z43"/>
    <mergeCell ref="AA43:AE43"/>
    <mergeCell ref="AF43:AJ43"/>
    <mergeCell ref="AK43:AO43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P43:AT43"/>
    <mergeCell ref="A46:B46"/>
    <mergeCell ref="C46:Z46"/>
    <mergeCell ref="AA46:AE46"/>
    <mergeCell ref="AF46:AJ46"/>
    <mergeCell ref="AK46:AO46"/>
    <mergeCell ref="A45:B45"/>
    <mergeCell ref="C45:Z45"/>
    <mergeCell ref="AA45:AE45"/>
    <mergeCell ref="AF45:AJ45"/>
    <mergeCell ref="AK45:AO45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BN45:BQ45"/>
    <mergeCell ref="AP45:AT45"/>
    <mergeCell ref="A48:BL48"/>
    <mergeCell ref="A49:BL49"/>
    <mergeCell ref="A50:P51"/>
    <mergeCell ref="Q50:AF50"/>
    <mergeCell ref="AG50:AV50"/>
    <mergeCell ref="AW50:BL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A52:P52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BG52:BL52"/>
    <mergeCell ref="A53:P53"/>
    <mergeCell ref="Q53:U53"/>
    <mergeCell ref="V53:Z53"/>
    <mergeCell ref="AA53:AF53"/>
    <mergeCell ref="AG53:AK53"/>
    <mergeCell ref="BG56:BL56"/>
    <mergeCell ref="A58:BQ58"/>
    <mergeCell ref="AL53:AP53"/>
    <mergeCell ref="AQ53:AV53"/>
    <mergeCell ref="AW53:BA53"/>
    <mergeCell ref="BB53:BF53"/>
    <mergeCell ref="BG53:BL53"/>
    <mergeCell ref="A56:P56"/>
    <mergeCell ref="Q56:U56"/>
    <mergeCell ref="V56:Z56"/>
    <mergeCell ref="AA56:AF56"/>
    <mergeCell ref="AG56:AK56"/>
    <mergeCell ref="A54:P54"/>
    <mergeCell ref="Q54:U54"/>
    <mergeCell ref="V54:Z54"/>
    <mergeCell ref="AA54:AF54"/>
    <mergeCell ref="AG54:AK54"/>
    <mergeCell ref="AL54:AP54"/>
    <mergeCell ref="A60:B61"/>
    <mergeCell ref="C60:I61"/>
    <mergeCell ref="J60:N61"/>
    <mergeCell ref="O60:X61"/>
    <mergeCell ref="Y60:AM60"/>
    <mergeCell ref="AN60:BB60"/>
    <mergeCell ref="AL56:AP56"/>
    <mergeCell ref="AQ56:AV56"/>
    <mergeCell ref="AW56:BA56"/>
    <mergeCell ref="BB56:BF56"/>
    <mergeCell ref="BC60:BQ60"/>
    <mergeCell ref="Y61:AC61"/>
    <mergeCell ref="AD61:AH61"/>
    <mergeCell ref="AI61:AM61"/>
    <mergeCell ref="AN61:AR61"/>
    <mergeCell ref="AS61:AW61"/>
    <mergeCell ref="AX61:BB61"/>
    <mergeCell ref="BC61:BG61"/>
    <mergeCell ref="BH61:BL61"/>
    <mergeCell ref="BM61:BQ61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I62:AM62"/>
    <mergeCell ref="AN62:AR62"/>
    <mergeCell ref="AS62:AW62"/>
    <mergeCell ref="AX62:BB62"/>
    <mergeCell ref="BC62:BG62"/>
    <mergeCell ref="BH62:BL62"/>
    <mergeCell ref="A62:B62"/>
    <mergeCell ref="C62:I62"/>
    <mergeCell ref="J62:N62"/>
    <mergeCell ref="O62:X62"/>
    <mergeCell ref="Y62:AC62"/>
    <mergeCell ref="AD62:AH62"/>
    <mergeCell ref="AX63:BB63"/>
    <mergeCell ref="BC63:BG63"/>
    <mergeCell ref="AN65:AR65"/>
    <mergeCell ref="AS65:AW65"/>
    <mergeCell ref="BH63:BL63"/>
    <mergeCell ref="BM63:BQ63"/>
    <mergeCell ref="A64:B64"/>
    <mergeCell ref="C64:I64"/>
    <mergeCell ref="J64:N64"/>
    <mergeCell ref="O64:X64"/>
    <mergeCell ref="Y64:AC64"/>
    <mergeCell ref="AD64:AH64"/>
    <mergeCell ref="BM64:BQ64"/>
    <mergeCell ref="AI64:AM64"/>
    <mergeCell ref="AN64:AR64"/>
    <mergeCell ref="AS64:AW64"/>
    <mergeCell ref="AX64:BB64"/>
    <mergeCell ref="BC64:BG64"/>
    <mergeCell ref="BH64:BL64"/>
    <mergeCell ref="AX65:BB65"/>
    <mergeCell ref="BC65:BG65"/>
    <mergeCell ref="BH65:BL65"/>
    <mergeCell ref="BM65:BQ65"/>
    <mergeCell ref="A65:B65"/>
    <mergeCell ref="C65:I65"/>
    <mergeCell ref="J65:N65"/>
    <mergeCell ref="C66:I66"/>
    <mergeCell ref="J66:N66"/>
    <mergeCell ref="O66:X66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O65:X65"/>
    <mergeCell ref="Y65:AC65"/>
    <mergeCell ref="AD65:AH65"/>
    <mergeCell ref="AI65:AM65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66:B66"/>
    <mergeCell ref="A69:B69"/>
    <mergeCell ref="C69:BQ69"/>
    <mergeCell ref="A70:B70"/>
    <mergeCell ref="C70:I70"/>
    <mergeCell ref="J70:N70"/>
    <mergeCell ref="O70:X70"/>
    <mergeCell ref="Y70:AC70"/>
    <mergeCell ref="AD70:AH70"/>
    <mergeCell ref="AI70:AM70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M68:BQ68"/>
    <mergeCell ref="AI68:AM68"/>
    <mergeCell ref="AN68:AR68"/>
    <mergeCell ref="AS68:AW68"/>
    <mergeCell ref="AX68:BB68"/>
    <mergeCell ref="BC68:BG68"/>
    <mergeCell ref="BH68:BL68"/>
    <mergeCell ref="AX72:BB72"/>
    <mergeCell ref="BC72:BG72"/>
    <mergeCell ref="BH72:BL72"/>
    <mergeCell ref="BM72:BQ72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AX73:BB73"/>
    <mergeCell ref="BC73:BG73"/>
    <mergeCell ref="BH73:BL73"/>
    <mergeCell ref="BM73:BQ73"/>
    <mergeCell ref="A74:B74"/>
    <mergeCell ref="C74:BQ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75:B75"/>
    <mergeCell ref="C75:I75"/>
    <mergeCell ref="J75:N75"/>
    <mergeCell ref="O75:X75"/>
    <mergeCell ref="Y75:AC75"/>
    <mergeCell ref="AD75:AH75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N81:AR81"/>
    <mergeCell ref="AS81:AW81"/>
    <mergeCell ref="AX81:BB81"/>
    <mergeCell ref="BC81:BG81"/>
    <mergeCell ref="BH81:BL81"/>
    <mergeCell ref="BM81:BQ81"/>
    <mergeCell ref="BM79:BQ79"/>
    <mergeCell ref="A80:B80"/>
    <mergeCell ref="C80:BQ80"/>
    <mergeCell ref="A81:B81"/>
    <mergeCell ref="C81:I81"/>
    <mergeCell ref="J81:N81"/>
    <mergeCell ref="O81:X81"/>
    <mergeCell ref="Y81:AC81"/>
    <mergeCell ref="AD81:AH81"/>
    <mergeCell ref="AI81:AM81"/>
    <mergeCell ref="AI79:AM79"/>
    <mergeCell ref="AN79:AR79"/>
    <mergeCell ref="AS79:AW79"/>
    <mergeCell ref="AX79:BB79"/>
    <mergeCell ref="BC79:BG79"/>
    <mergeCell ref="BH79:BL79"/>
    <mergeCell ref="BH85:BL85"/>
    <mergeCell ref="BM85:BQ85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82:B82"/>
    <mergeCell ref="C82:I82"/>
    <mergeCell ref="J82:N82"/>
    <mergeCell ref="O82:X82"/>
    <mergeCell ref="Y82:AC82"/>
    <mergeCell ref="AD82:AH82"/>
    <mergeCell ref="AX84:BB84"/>
    <mergeCell ref="BC84:BG84"/>
    <mergeCell ref="BH84:BL84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X83:BB83"/>
    <mergeCell ref="BC83:BG83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95:V95"/>
    <mergeCell ref="W95:AM95"/>
    <mergeCell ref="AP95:BH95"/>
    <mergeCell ref="W96:AM96"/>
    <mergeCell ref="AP96:BH96"/>
    <mergeCell ref="A55:P55"/>
    <mergeCell ref="Q55:U55"/>
    <mergeCell ref="V55:Z55"/>
    <mergeCell ref="AA55:AF55"/>
    <mergeCell ref="AG55:AK55"/>
    <mergeCell ref="A87:BL87"/>
    <mergeCell ref="A88:BL88"/>
    <mergeCell ref="A91:V91"/>
    <mergeCell ref="W91:AM91"/>
    <mergeCell ref="AP91:BH91"/>
    <mergeCell ref="W92:AM92"/>
    <mergeCell ref="AP92:BH92"/>
    <mergeCell ref="AX85:BB85"/>
    <mergeCell ref="BC85:BG85"/>
    <mergeCell ref="A86:B86"/>
    <mergeCell ref="C86:BQ86"/>
    <mergeCell ref="BM84:BQ84"/>
    <mergeCell ref="A85:B85"/>
    <mergeCell ref="C85:I85"/>
    <mergeCell ref="AQ54:AV54"/>
    <mergeCell ref="AW54:BA54"/>
    <mergeCell ref="BB54:BF54"/>
    <mergeCell ref="BG54:BL54"/>
    <mergeCell ref="AL55:AP55"/>
    <mergeCell ref="AQ55:AV55"/>
    <mergeCell ref="AW55:BA55"/>
    <mergeCell ref="BB55:BF55"/>
    <mergeCell ref="BG55:BL55"/>
  </mergeCells>
  <conditionalFormatting sqref="C64 C79">
    <cfRule type="cellIs" dxfId="114" priority="29" stopIfTrue="1" operator="equal">
      <formula>$C63</formula>
    </cfRule>
  </conditionalFormatting>
  <conditionalFormatting sqref="A64:B64 A66:B66 A70:B70 A73:B73 A78:B80 A75:B75">
    <cfRule type="cellIs" dxfId="113" priority="30" stopIfTrue="1" operator="equal">
      <formula>0</formula>
    </cfRule>
  </conditionalFormatting>
  <conditionalFormatting sqref="A65:B65">
    <cfRule type="cellIs" dxfId="112" priority="28" stopIfTrue="1" operator="equal">
      <formula>0</formula>
    </cfRule>
  </conditionalFormatting>
  <conditionalFormatting sqref="A68:B68">
    <cfRule type="cellIs" dxfId="111" priority="26" stopIfTrue="1" operator="equal">
      <formula>0</formula>
    </cfRule>
  </conditionalFormatting>
  <conditionalFormatting sqref="C68">
    <cfRule type="cellIs" dxfId="110" priority="27" stopIfTrue="1" operator="equal">
      <formula>$C65</formula>
    </cfRule>
  </conditionalFormatting>
  <conditionalFormatting sqref="A67:B67">
    <cfRule type="cellIs" dxfId="109" priority="24" stopIfTrue="1" operator="equal">
      <formula>0</formula>
    </cfRule>
  </conditionalFormatting>
  <conditionalFormatting sqref="C67 C70">
    <cfRule type="cellIs" dxfId="108" priority="25" stopIfTrue="1" operator="equal">
      <formula>$C63</formula>
    </cfRule>
  </conditionalFormatting>
  <conditionalFormatting sqref="C73">
    <cfRule type="cellIs" dxfId="107" priority="31" stopIfTrue="1" operator="equal">
      <formula>$C70</formula>
    </cfRule>
  </conditionalFormatting>
  <conditionalFormatting sqref="A71:B72">
    <cfRule type="cellIs" dxfId="106" priority="23" stopIfTrue="1" operator="equal">
      <formula>0</formula>
    </cfRule>
  </conditionalFormatting>
  <conditionalFormatting sqref="C81 C85">
    <cfRule type="cellIs" dxfId="105" priority="19" stopIfTrue="1" operator="equal">
      <formula>$C80</formula>
    </cfRule>
  </conditionalFormatting>
  <conditionalFormatting sqref="A76:B77">
    <cfRule type="cellIs" dxfId="104" priority="21" stopIfTrue="1" operator="equal">
      <formula>0</formula>
    </cfRule>
  </conditionalFormatting>
  <conditionalFormatting sqref="A81:B81 A84:B85">
    <cfRule type="cellIs" dxfId="103" priority="20" stopIfTrue="1" operator="equal">
      <formula>0</formula>
    </cfRule>
  </conditionalFormatting>
  <conditionalFormatting sqref="C83">
    <cfRule type="cellIs" dxfId="102" priority="17" stopIfTrue="1" operator="equal">
      <formula>$C82</formula>
    </cfRule>
  </conditionalFormatting>
  <conditionalFormatting sqref="A82:B83">
    <cfRule type="cellIs" dxfId="101" priority="18" stopIfTrue="1" operator="equal">
      <formula>0</formula>
    </cfRule>
  </conditionalFormatting>
  <conditionalFormatting sqref="C75 C80">
    <cfRule type="cellIs" dxfId="100" priority="32" stopIfTrue="1" operator="equal">
      <formula>#REF!</formula>
    </cfRule>
  </conditionalFormatting>
  <conditionalFormatting sqref="C78">
    <cfRule type="cellIs" dxfId="99" priority="15" stopIfTrue="1" operator="equal">
      <formula>$C77</formula>
    </cfRule>
  </conditionalFormatting>
  <conditionalFormatting sqref="C84">
    <cfRule type="cellIs" dxfId="98" priority="14" stopIfTrue="1" operator="equal">
      <formula>$C83</formula>
    </cfRule>
  </conditionalFormatting>
  <conditionalFormatting sqref="A74:B74">
    <cfRule type="cellIs" dxfId="97" priority="12" stopIfTrue="1" operator="equal">
      <formula>0</formula>
    </cfRule>
  </conditionalFormatting>
  <conditionalFormatting sqref="C74">
    <cfRule type="cellIs" dxfId="96" priority="13" stopIfTrue="1" operator="equal">
      <formula>#REF!</formula>
    </cfRule>
  </conditionalFormatting>
  <conditionalFormatting sqref="A69:B69">
    <cfRule type="cellIs" dxfId="95" priority="10" stopIfTrue="1" operator="equal">
      <formula>0</formula>
    </cfRule>
  </conditionalFormatting>
  <conditionalFormatting sqref="C69">
    <cfRule type="cellIs" dxfId="94" priority="11" stopIfTrue="1" operator="equal">
      <formula>#REF!</formula>
    </cfRule>
  </conditionalFormatting>
  <conditionalFormatting sqref="A86:B86">
    <cfRule type="cellIs" dxfId="93" priority="8" stopIfTrue="1" operator="equal">
      <formula>0</formula>
    </cfRule>
  </conditionalFormatting>
  <conditionalFormatting sqref="C86">
    <cfRule type="cellIs" dxfId="92" priority="9" stopIfTrue="1" operator="equal">
      <formula>#REF!</formula>
    </cfRule>
  </conditionalFormatting>
  <conditionalFormatting sqref="C65">
    <cfRule type="cellIs" dxfId="91" priority="7" stopIfTrue="1" operator="equal">
      <formula>$C63</formula>
    </cfRule>
  </conditionalFormatting>
  <conditionalFormatting sqref="C66">
    <cfRule type="cellIs" dxfId="90" priority="6" stopIfTrue="1" operator="equal">
      <formula>$C62</formula>
    </cfRule>
  </conditionalFormatting>
  <conditionalFormatting sqref="C71">
    <cfRule type="cellIs" dxfId="89" priority="5" stopIfTrue="1" operator="equal">
      <formula>$C70</formula>
    </cfRule>
  </conditionalFormatting>
  <conditionalFormatting sqref="C72">
    <cfRule type="cellIs" dxfId="88" priority="4" stopIfTrue="1" operator="equal">
      <formula>$C71</formula>
    </cfRule>
  </conditionalFormatting>
  <conditionalFormatting sqref="C76">
    <cfRule type="cellIs" dxfId="87" priority="3" stopIfTrue="1" operator="equal">
      <formula>$C75</formula>
    </cfRule>
  </conditionalFormatting>
  <conditionalFormatting sqref="C77">
    <cfRule type="cellIs" dxfId="86" priority="2" stopIfTrue="1" operator="equal">
      <formula>$C76</formula>
    </cfRule>
  </conditionalFormatting>
  <conditionalFormatting sqref="C82">
    <cfRule type="cellIs" dxfId="85" priority="1" stopIfTrue="1" operator="equal">
      <formula>$C81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2"/>
  <sheetViews>
    <sheetView topLeftCell="A39" zoomScale="85" zoomScaleNormal="85" workbookViewId="0">
      <selection activeCell="AS64" sqref="AS64:AW66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0" t="s">
        <v>57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64" ht="9" customHeight="1"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64" ht="15.75" customHeight="1"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64" ht="9.75" hidden="1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</row>
    <row r="8" spans="1:64" ht="9.75" hidden="1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</row>
    <row r="9" spans="1:64" ht="8.25" hidden="1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</row>
    <row r="10" spans="1:64" ht="15.75">
      <c r="A10" s="102" t="s">
        <v>23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43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77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</row>
    <row r="14" spans="1:64" ht="27.95" customHeight="1">
      <c r="A14" s="85" t="s">
        <v>11</v>
      </c>
      <c r="B14" s="85"/>
      <c r="C14" s="11"/>
      <c r="D14" s="86" t="s">
        <v>72</v>
      </c>
      <c r="E14" s="87"/>
      <c r="F14" s="87"/>
      <c r="G14" s="87"/>
      <c r="H14" s="87"/>
      <c r="I14" s="87"/>
      <c r="J14" s="87"/>
      <c r="K14" s="11"/>
      <c r="L14" s="115" t="s">
        <v>73</v>
      </c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</row>
    <row r="15" spans="1:64" ht="15.95" customHeight="1">
      <c r="A15" s="41"/>
      <c r="B15" s="41"/>
      <c r="C15" s="41"/>
      <c r="D15" s="100" t="s">
        <v>40</v>
      </c>
      <c r="E15" s="100"/>
      <c r="F15" s="100"/>
      <c r="G15" s="100"/>
      <c r="H15" s="100"/>
      <c r="I15" s="100"/>
      <c r="J15" s="100"/>
      <c r="K15" s="41"/>
      <c r="L15" s="116" t="s">
        <v>0</v>
      </c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</row>
    <row r="16" spans="1:64" ht="6" customHeight="1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</row>
    <row r="17" spans="1:79" ht="27.95" customHeight="1">
      <c r="A17" s="85" t="s">
        <v>41</v>
      </c>
      <c r="B17" s="85"/>
      <c r="C17" s="11"/>
      <c r="D17" s="86" t="s">
        <v>79</v>
      </c>
      <c r="E17" s="87"/>
      <c r="F17" s="87"/>
      <c r="G17" s="87"/>
      <c r="H17" s="87"/>
      <c r="I17" s="87"/>
      <c r="J17" s="87"/>
      <c r="K17" s="11"/>
      <c r="L17" s="115" t="s">
        <v>78</v>
      </c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</row>
    <row r="18" spans="1:79" ht="15.95" customHeight="1">
      <c r="A18" s="41"/>
      <c r="B18" s="41"/>
      <c r="C18" s="41"/>
      <c r="D18" s="100" t="s">
        <v>40</v>
      </c>
      <c r="E18" s="100"/>
      <c r="F18" s="100"/>
      <c r="G18" s="100"/>
      <c r="H18" s="100"/>
      <c r="I18" s="100"/>
      <c r="J18" s="100"/>
      <c r="K18" s="41"/>
      <c r="L18" s="116" t="s">
        <v>1</v>
      </c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</row>
    <row r="19" spans="1:79" ht="6.75" customHeight="1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</row>
    <row r="20" spans="1:79" ht="54" customHeight="1">
      <c r="A20" s="85" t="s">
        <v>42</v>
      </c>
      <c r="B20" s="85"/>
      <c r="C20" s="11"/>
      <c r="D20" s="86">
        <v>1517370</v>
      </c>
      <c r="E20" s="87"/>
      <c r="F20" s="87"/>
      <c r="G20" s="87"/>
      <c r="H20" s="87"/>
      <c r="I20" s="87"/>
      <c r="J20" s="87"/>
      <c r="K20" s="11"/>
      <c r="L20" s="144" t="s">
        <v>163</v>
      </c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3" t="s">
        <v>164</v>
      </c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</row>
    <row r="21" spans="1:79" ht="20.100000000000001" customHeight="1">
      <c r="A21" s="41"/>
      <c r="B21" s="41"/>
      <c r="C21" s="41"/>
      <c r="D21" s="117" t="s">
        <v>40</v>
      </c>
      <c r="E21" s="117"/>
      <c r="F21" s="117"/>
      <c r="G21" s="117"/>
      <c r="H21" s="117"/>
      <c r="I21" s="117"/>
      <c r="J21" s="117"/>
      <c r="K21" s="41"/>
      <c r="L21" s="116" t="s">
        <v>39</v>
      </c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 t="s">
        <v>2</v>
      </c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</row>
    <row r="23" spans="1:79" ht="15.75" customHeight="1">
      <c r="A23" s="85" t="s">
        <v>48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89" t="s">
        <v>46</v>
      </c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1"/>
    </row>
    <row r="25" spans="1:79" ht="15.75">
      <c r="A25" s="52">
        <v>1</v>
      </c>
      <c r="B25" s="52"/>
      <c r="C25" s="52"/>
      <c r="D25" s="52"/>
      <c r="E25" s="52"/>
      <c r="F25" s="52"/>
      <c r="G25" s="89">
        <v>2</v>
      </c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1"/>
    </row>
    <row r="26" spans="1:79" ht="10.5" hidden="1" customHeight="1">
      <c r="A26" s="108" t="s">
        <v>44</v>
      </c>
      <c r="B26" s="108"/>
      <c r="C26" s="108"/>
      <c r="D26" s="108"/>
      <c r="E26" s="108"/>
      <c r="F26" s="108"/>
      <c r="G26" s="105" t="s">
        <v>19</v>
      </c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7"/>
      <c r="CA26" s="1" t="s">
        <v>60</v>
      </c>
    </row>
    <row r="27" spans="1:79" ht="21.75" customHeight="1">
      <c r="A27" s="108">
        <v>1</v>
      </c>
      <c r="B27" s="108"/>
      <c r="C27" s="108"/>
      <c r="D27" s="108"/>
      <c r="E27" s="108"/>
      <c r="F27" s="108"/>
      <c r="G27" s="82" t="s">
        <v>112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4"/>
      <c r="CA27" s="1" t="s">
        <v>58</v>
      </c>
    </row>
    <row r="28" spans="1:79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79" ht="15.95" customHeight="1">
      <c r="A29" s="85" t="s">
        <v>49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31.5" customHeight="1">
      <c r="A30" s="101" t="s">
        <v>122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1" spans="1:79" ht="12.75" customHeight="1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75" customHeight="1">
      <c r="A32" s="85" t="s">
        <v>50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79" ht="27.75" customHeight="1">
      <c r="A33" s="88" t="s">
        <v>6</v>
      </c>
      <c r="B33" s="88"/>
      <c r="C33" s="88"/>
      <c r="D33" s="88"/>
      <c r="E33" s="88"/>
      <c r="F33" s="88"/>
      <c r="G33" s="89" t="s">
        <v>47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1"/>
    </row>
    <row r="34" spans="1:79" ht="15.75">
      <c r="A34" s="52">
        <v>1</v>
      </c>
      <c r="B34" s="52"/>
      <c r="C34" s="52"/>
      <c r="D34" s="52"/>
      <c r="E34" s="52"/>
      <c r="F34" s="52"/>
      <c r="G34" s="89">
        <v>2</v>
      </c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1"/>
    </row>
    <row r="35" spans="1:79" ht="10.5" hidden="1" customHeight="1">
      <c r="A35" s="108" t="s">
        <v>18</v>
      </c>
      <c r="B35" s="108"/>
      <c r="C35" s="108"/>
      <c r="D35" s="108"/>
      <c r="E35" s="108"/>
      <c r="F35" s="108"/>
      <c r="G35" s="105" t="s">
        <v>19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7"/>
      <c r="CA35" s="1" t="s">
        <v>61</v>
      </c>
    </row>
    <row r="36" spans="1:79" ht="21" customHeight="1">
      <c r="A36" s="108">
        <v>1</v>
      </c>
      <c r="B36" s="108"/>
      <c r="C36" s="108"/>
      <c r="D36" s="108"/>
      <c r="E36" s="108"/>
      <c r="F36" s="108"/>
      <c r="G36" s="82" t="s">
        <v>123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59</v>
      </c>
    </row>
    <row r="38" spans="1:79" ht="15.75" customHeight="1">
      <c r="A38" s="85" t="s">
        <v>51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</row>
    <row r="39" spans="1:79" ht="15" customHeight="1">
      <c r="A39" s="113" t="s">
        <v>81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</row>
    <row r="40" spans="1:79" ht="48" customHeight="1">
      <c r="A40" s="52" t="s">
        <v>6</v>
      </c>
      <c r="B40" s="52"/>
      <c r="C40" s="52" t="s">
        <v>33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30</v>
      </c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 t="s">
        <v>54</v>
      </c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 t="s">
        <v>3</v>
      </c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</row>
    <row r="41" spans="1:79" ht="29.1" customHeight="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5</v>
      </c>
      <c r="AB41" s="52"/>
      <c r="AC41" s="52"/>
      <c r="AD41" s="52"/>
      <c r="AE41" s="52"/>
      <c r="AF41" s="52" t="s">
        <v>4</v>
      </c>
      <c r="AG41" s="52"/>
      <c r="AH41" s="52"/>
      <c r="AI41" s="52"/>
      <c r="AJ41" s="52"/>
      <c r="AK41" s="52" t="s">
        <v>31</v>
      </c>
      <c r="AL41" s="52"/>
      <c r="AM41" s="52"/>
      <c r="AN41" s="52"/>
      <c r="AO41" s="52"/>
      <c r="AP41" s="52" t="s">
        <v>5</v>
      </c>
      <c r="AQ41" s="52"/>
      <c r="AR41" s="52"/>
      <c r="AS41" s="52"/>
      <c r="AT41" s="52"/>
      <c r="AU41" s="52" t="s">
        <v>4</v>
      </c>
      <c r="AV41" s="52"/>
      <c r="AW41" s="52"/>
      <c r="AX41" s="52"/>
      <c r="AY41" s="52"/>
      <c r="AZ41" s="52" t="s">
        <v>31</v>
      </c>
      <c r="BA41" s="52"/>
      <c r="BB41" s="52"/>
      <c r="BC41" s="52"/>
      <c r="BD41" s="52" t="s">
        <v>5</v>
      </c>
      <c r="BE41" s="52"/>
      <c r="BF41" s="52"/>
      <c r="BG41" s="52"/>
      <c r="BH41" s="52"/>
      <c r="BI41" s="52" t="s">
        <v>4</v>
      </c>
      <c r="BJ41" s="52"/>
      <c r="BK41" s="52"/>
      <c r="BL41" s="52"/>
      <c r="BM41" s="52"/>
      <c r="BN41" s="52" t="s">
        <v>32</v>
      </c>
      <c r="BO41" s="52"/>
      <c r="BP41" s="52"/>
      <c r="BQ41" s="52"/>
    </row>
    <row r="42" spans="1:79" ht="15.95" customHeight="1">
      <c r="A42" s="99">
        <v>1</v>
      </c>
      <c r="B42" s="99"/>
      <c r="C42" s="99">
        <v>2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78">
        <v>3</v>
      </c>
      <c r="AB42" s="79"/>
      <c r="AC42" s="79"/>
      <c r="AD42" s="79"/>
      <c r="AE42" s="80"/>
      <c r="AF42" s="78">
        <v>4</v>
      </c>
      <c r="AG42" s="79"/>
      <c r="AH42" s="79"/>
      <c r="AI42" s="79"/>
      <c r="AJ42" s="80"/>
      <c r="AK42" s="78">
        <v>5</v>
      </c>
      <c r="AL42" s="79"/>
      <c r="AM42" s="79"/>
      <c r="AN42" s="79"/>
      <c r="AO42" s="80"/>
      <c r="AP42" s="78">
        <v>6</v>
      </c>
      <c r="AQ42" s="79"/>
      <c r="AR42" s="79"/>
      <c r="AS42" s="79"/>
      <c r="AT42" s="80"/>
      <c r="AU42" s="78">
        <v>7</v>
      </c>
      <c r="AV42" s="79"/>
      <c r="AW42" s="79"/>
      <c r="AX42" s="79"/>
      <c r="AY42" s="80"/>
      <c r="AZ42" s="78">
        <v>8</v>
      </c>
      <c r="BA42" s="79"/>
      <c r="BB42" s="79"/>
      <c r="BC42" s="80"/>
      <c r="BD42" s="78">
        <v>9</v>
      </c>
      <c r="BE42" s="79"/>
      <c r="BF42" s="79"/>
      <c r="BG42" s="79"/>
      <c r="BH42" s="80"/>
      <c r="BI42" s="99">
        <v>10</v>
      </c>
      <c r="BJ42" s="99"/>
      <c r="BK42" s="99"/>
      <c r="BL42" s="99"/>
      <c r="BM42" s="99"/>
      <c r="BN42" s="99">
        <v>11</v>
      </c>
      <c r="BO42" s="99"/>
      <c r="BP42" s="99"/>
      <c r="BQ42" s="99"/>
    </row>
    <row r="43" spans="1:79" ht="15.75" hidden="1" customHeight="1">
      <c r="A43" s="108" t="s">
        <v>18</v>
      </c>
      <c r="B43" s="108"/>
      <c r="C43" s="57" t="s">
        <v>19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112" t="s">
        <v>15</v>
      </c>
      <c r="AB43" s="112"/>
      <c r="AC43" s="112"/>
      <c r="AD43" s="112"/>
      <c r="AE43" s="112"/>
      <c r="AF43" s="112" t="s">
        <v>14</v>
      </c>
      <c r="AG43" s="112"/>
      <c r="AH43" s="112"/>
      <c r="AI43" s="112"/>
      <c r="AJ43" s="112"/>
      <c r="AK43" s="109" t="s">
        <v>21</v>
      </c>
      <c r="AL43" s="109"/>
      <c r="AM43" s="109"/>
      <c r="AN43" s="109"/>
      <c r="AO43" s="109"/>
      <c r="AP43" s="112" t="s">
        <v>16</v>
      </c>
      <c r="AQ43" s="112"/>
      <c r="AR43" s="112"/>
      <c r="AS43" s="112"/>
      <c r="AT43" s="112"/>
      <c r="AU43" s="112" t="s">
        <v>17</v>
      </c>
      <c r="AV43" s="112"/>
      <c r="AW43" s="112"/>
      <c r="AX43" s="112"/>
      <c r="AY43" s="112"/>
      <c r="AZ43" s="109" t="s">
        <v>21</v>
      </c>
      <c r="BA43" s="109"/>
      <c r="BB43" s="109"/>
      <c r="BC43" s="109"/>
      <c r="BD43" s="114" t="s">
        <v>37</v>
      </c>
      <c r="BE43" s="114"/>
      <c r="BF43" s="114"/>
      <c r="BG43" s="114"/>
      <c r="BH43" s="114"/>
      <c r="BI43" s="114" t="s">
        <v>37</v>
      </c>
      <c r="BJ43" s="114"/>
      <c r="BK43" s="114"/>
      <c r="BL43" s="114"/>
      <c r="BM43" s="114"/>
      <c r="BN43" s="81" t="s">
        <v>21</v>
      </c>
      <c r="BO43" s="81"/>
      <c r="BP43" s="81"/>
      <c r="BQ43" s="81"/>
      <c r="CA43" s="1" t="s">
        <v>24</v>
      </c>
    </row>
    <row r="44" spans="1:79" ht="33.75" customHeight="1">
      <c r="A44" s="52">
        <v>1</v>
      </c>
      <c r="B44" s="52"/>
      <c r="C44" s="139" t="s">
        <v>164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61"/>
      <c r="AB44" s="61"/>
      <c r="AC44" s="61"/>
      <c r="AD44" s="61"/>
      <c r="AE44" s="61"/>
      <c r="AF44" s="61">
        <v>5340770</v>
      </c>
      <c r="AG44" s="61"/>
      <c r="AH44" s="61"/>
      <c r="AI44" s="61"/>
      <c r="AJ44" s="61"/>
      <c r="AK44" s="61">
        <f>AA44+AF44</f>
        <v>5340770</v>
      </c>
      <c r="AL44" s="61"/>
      <c r="AM44" s="61"/>
      <c r="AN44" s="61"/>
      <c r="AO44" s="61"/>
      <c r="AP44" s="61"/>
      <c r="AQ44" s="61"/>
      <c r="AR44" s="61"/>
      <c r="AS44" s="61"/>
      <c r="AT44" s="61"/>
      <c r="AU44" s="61">
        <v>5125262</v>
      </c>
      <c r="AV44" s="61"/>
      <c r="AW44" s="61"/>
      <c r="AX44" s="61"/>
      <c r="AY44" s="61"/>
      <c r="AZ44" s="61">
        <f>AP44+AU44</f>
        <v>5125262</v>
      </c>
      <c r="BA44" s="61"/>
      <c r="BB44" s="61"/>
      <c r="BC44" s="61"/>
      <c r="BD44" s="61">
        <f>AP44-AA44</f>
        <v>0</v>
      </c>
      <c r="BE44" s="61"/>
      <c r="BF44" s="61"/>
      <c r="BG44" s="61"/>
      <c r="BH44" s="61"/>
      <c r="BI44" s="61">
        <f>AU44-AF44</f>
        <v>-215508</v>
      </c>
      <c r="BJ44" s="61"/>
      <c r="BK44" s="61"/>
      <c r="BL44" s="61"/>
      <c r="BM44" s="61"/>
      <c r="BN44" s="61">
        <f>BD44+BI44</f>
        <v>-215508</v>
      </c>
      <c r="BO44" s="61"/>
      <c r="BP44" s="61"/>
      <c r="BQ44" s="61"/>
      <c r="CA44" s="1" t="s">
        <v>25</v>
      </c>
    </row>
    <row r="45" spans="1:79" s="14" customFormat="1" ht="15.75">
      <c r="A45" s="64"/>
      <c r="B45" s="64"/>
      <c r="C45" s="96" t="s">
        <v>63</v>
      </c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8"/>
      <c r="AA45" s="95">
        <f>SUM(AA44)</f>
        <v>0</v>
      </c>
      <c r="AB45" s="95"/>
      <c r="AC45" s="95"/>
      <c r="AD45" s="95"/>
      <c r="AE45" s="95"/>
      <c r="AF45" s="95">
        <f>SUM(AF44)</f>
        <v>5340770</v>
      </c>
      <c r="AG45" s="95"/>
      <c r="AH45" s="95"/>
      <c r="AI45" s="95"/>
      <c r="AJ45" s="95"/>
      <c r="AK45" s="95">
        <f>AA45+AF45</f>
        <v>5340770</v>
      </c>
      <c r="AL45" s="95"/>
      <c r="AM45" s="95"/>
      <c r="AN45" s="95"/>
      <c r="AO45" s="95"/>
      <c r="AP45" s="95">
        <f>SUM(AP44)</f>
        <v>0</v>
      </c>
      <c r="AQ45" s="95"/>
      <c r="AR45" s="95"/>
      <c r="AS45" s="95"/>
      <c r="AT45" s="95"/>
      <c r="AU45" s="95">
        <f>SUM(AU44)</f>
        <v>5125262</v>
      </c>
      <c r="AV45" s="95"/>
      <c r="AW45" s="95"/>
      <c r="AX45" s="95"/>
      <c r="AY45" s="95"/>
      <c r="AZ45" s="95">
        <f>AP45+AU45</f>
        <v>5125262</v>
      </c>
      <c r="BA45" s="95"/>
      <c r="BB45" s="95"/>
      <c r="BC45" s="95"/>
      <c r="BD45" s="95">
        <f>AP45-AA45</f>
        <v>0</v>
      </c>
      <c r="BE45" s="95"/>
      <c r="BF45" s="95"/>
      <c r="BG45" s="95"/>
      <c r="BH45" s="95"/>
      <c r="BI45" s="95">
        <f>AU45-AF45</f>
        <v>-215508</v>
      </c>
      <c r="BJ45" s="95"/>
      <c r="BK45" s="95"/>
      <c r="BL45" s="95"/>
      <c r="BM45" s="95"/>
      <c r="BN45" s="95">
        <f>BD45+BI45</f>
        <v>-215508</v>
      </c>
      <c r="BO45" s="95"/>
      <c r="BP45" s="95"/>
      <c r="BQ45" s="95"/>
    </row>
    <row r="47" spans="1:79" ht="15.75" customHeight="1">
      <c r="A47" s="85" t="s">
        <v>52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</row>
    <row r="48" spans="1:79" ht="15" customHeight="1">
      <c r="A48" s="113" t="s">
        <v>81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</row>
    <row r="49" spans="1:79" ht="28.5" customHeight="1">
      <c r="A49" s="52" t="s">
        <v>34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 t="s">
        <v>30</v>
      </c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 t="s">
        <v>54</v>
      </c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 t="s">
        <v>3</v>
      </c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2"/>
      <c r="BN49" s="2"/>
      <c r="BO49" s="2"/>
      <c r="BP49" s="2"/>
      <c r="BQ49" s="2"/>
    </row>
    <row r="50" spans="1:79" ht="29.1" customHeight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 t="s">
        <v>5</v>
      </c>
      <c r="R50" s="52"/>
      <c r="S50" s="52"/>
      <c r="T50" s="52"/>
      <c r="U50" s="52"/>
      <c r="V50" s="52" t="s">
        <v>4</v>
      </c>
      <c r="W50" s="52"/>
      <c r="X50" s="52"/>
      <c r="Y50" s="52"/>
      <c r="Z50" s="52"/>
      <c r="AA50" s="52" t="s">
        <v>31</v>
      </c>
      <c r="AB50" s="52"/>
      <c r="AC50" s="52"/>
      <c r="AD50" s="52"/>
      <c r="AE50" s="52"/>
      <c r="AF50" s="52"/>
      <c r="AG50" s="52" t="s">
        <v>5</v>
      </c>
      <c r="AH50" s="52"/>
      <c r="AI50" s="52"/>
      <c r="AJ50" s="52"/>
      <c r="AK50" s="52"/>
      <c r="AL50" s="52" t="s">
        <v>4</v>
      </c>
      <c r="AM50" s="52"/>
      <c r="AN50" s="52"/>
      <c r="AO50" s="52"/>
      <c r="AP50" s="52"/>
      <c r="AQ50" s="52" t="s">
        <v>31</v>
      </c>
      <c r="AR50" s="52"/>
      <c r="AS50" s="52"/>
      <c r="AT50" s="52"/>
      <c r="AU50" s="52"/>
      <c r="AV50" s="52"/>
      <c r="AW50" s="118" t="s">
        <v>5</v>
      </c>
      <c r="AX50" s="119"/>
      <c r="AY50" s="119"/>
      <c r="AZ50" s="119"/>
      <c r="BA50" s="120"/>
      <c r="BB50" s="118" t="s">
        <v>4</v>
      </c>
      <c r="BC50" s="119"/>
      <c r="BD50" s="119"/>
      <c r="BE50" s="119"/>
      <c r="BF50" s="120"/>
      <c r="BG50" s="52" t="s">
        <v>31</v>
      </c>
      <c r="BH50" s="52"/>
      <c r="BI50" s="52"/>
      <c r="BJ50" s="52"/>
      <c r="BK50" s="52"/>
      <c r="BL50" s="52"/>
      <c r="BM50" s="2"/>
      <c r="BN50" s="2"/>
      <c r="BO50" s="2"/>
      <c r="BP50" s="2"/>
      <c r="BQ50" s="2"/>
    </row>
    <row r="51" spans="1:79" ht="15.95" customHeight="1">
      <c r="A51" s="52">
        <v>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>
        <v>2</v>
      </c>
      <c r="R51" s="52"/>
      <c r="S51" s="52"/>
      <c r="T51" s="52"/>
      <c r="U51" s="52"/>
      <c r="V51" s="52">
        <v>3</v>
      </c>
      <c r="W51" s="52"/>
      <c r="X51" s="52"/>
      <c r="Y51" s="52"/>
      <c r="Z51" s="52"/>
      <c r="AA51" s="52">
        <v>4</v>
      </c>
      <c r="AB51" s="52"/>
      <c r="AC51" s="52"/>
      <c r="AD51" s="52"/>
      <c r="AE51" s="52"/>
      <c r="AF51" s="52"/>
      <c r="AG51" s="52">
        <v>5</v>
      </c>
      <c r="AH51" s="52"/>
      <c r="AI51" s="52"/>
      <c r="AJ51" s="52"/>
      <c r="AK51" s="52"/>
      <c r="AL51" s="52">
        <v>6</v>
      </c>
      <c r="AM51" s="52"/>
      <c r="AN51" s="52"/>
      <c r="AO51" s="52"/>
      <c r="AP51" s="52"/>
      <c r="AQ51" s="52">
        <v>7</v>
      </c>
      <c r="AR51" s="52"/>
      <c r="AS51" s="52"/>
      <c r="AT51" s="52"/>
      <c r="AU51" s="52"/>
      <c r="AV51" s="52"/>
      <c r="AW51" s="52">
        <v>8</v>
      </c>
      <c r="AX51" s="52"/>
      <c r="AY51" s="52"/>
      <c r="AZ51" s="52"/>
      <c r="BA51" s="52"/>
      <c r="BB51" s="121">
        <v>9</v>
      </c>
      <c r="BC51" s="121"/>
      <c r="BD51" s="121"/>
      <c r="BE51" s="121"/>
      <c r="BF51" s="121"/>
      <c r="BG51" s="121">
        <v>10</v>
      </c>
      <c r="BH51" s="121"/>
      <c r="BI51" s="121"/>
      <c r="BJ51" s="121"/>
      <c r="BK51" s="121"/>
      <c r="BL51" s="121"/>
      <c r="BM51" s="5"/>
      <c r="BN51" s="5"/>
      <c r="BO51" s="5"/>
      <c r="BP51" s="5"/>
      <c r="BQ51" s="5"/>
    </row>
    <row r="52" spans="1:79" ht="48.75" customHeight="1">
      <c r="A52" s="140" t="s">
        <v>165</v>
      </c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1"/>
      <c r="R52" s="141"/>
      <c r="S52" s="141"/>
      <c r="T52" s="141"/>
      <c r="U52" s="141"/>
      <c r="V52" s="61">
        <v>774484</v>
      </c>
      <c r="W52" s="61"/>
      <c r="X52" s="61"/>
      <c r="Y52" s="61"/>
      <c r="Z52" s="61"/>
      <c r="AA52" s="61">
        <f>Q52+V52</f>
        <v>774484</v>
      </c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>
        <v>696682.42</v>
      </c>
      <c r="AM52" s="61"/>
      <c r="AN52" s="61"/>
      <c r="AO52" s="61"/>
      <c r="AP52" s="61"/>
      <c r="AQ52" s="61">
        <f>AG52+AL52</f>
        <v>696682.42</v>
      </c>
      <c r="AR52" s="61"/>
      <c r="AS52" s="61"/>
      <c r="AT52" s="61"/>
      <c r="AU52" s="61"/>
      <c r="AV52" s="61"/>
      <c r="AW52" s="61">
        <f>AG52-Q52</f>
        <v>0</v>
      </c>
      <c r="AX52" s="61"/>
      <c r="AY52" s="61"/>
      <c r="AZ52" s="61"/>
      <c r="BA52" s="61"/>
      <c r="BB52" s="142">
        <f>AL52-V52</f>
        <v>-77801.579999999958</v>
      </c>
      <c r="BC52" s="142"/>
      <c r="BD52" s="142"/>
      <c r="BE52" s="142"/>
      <c r="BF52" s="142"/>
      <c r="BG52" s="142">
        <f>AW52+BB52</f>
        <v>-77801.579999999958</v>
      </c>
      <c r="BH52" s="142"/>
      <c r="BI52" s="142"/>
      <c r="BJ52" s="142"/>
      <c r="BK52" s="142"/>
      <c r="BL52" s="142"/>
      <c r="BM52" s="38"/>
      <c r="BN52" s="38"/>
      <c r="BO52" s="38"/>
      <c r="BP52" s="38"/>
      <c r="BQ52" s="38"/>
      <c r="CA52" s="1" t="s">
        <v>27</v>
      </c>
    </row>
    <row r="53" spans="1:79" ht="45" customHeight="1">
      <c r="A53" s="140" t="s">
        <v>166</v>
      </c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1"/>
      <c r="R53" s="141"/>
      <c r="S53" s="141"/>
      <c r="T53" s="141"/>
      <c r="U53" s="141"/>
      <c r="V53" s="61">
        <v>4566286</v>
      </c>
      <c r="W53" s="61"/>
      <c r="X53" s="61"/>
      <c r="Y53" s="61"/>
      <c r="Z53" s="61"/>
      <c r="AA53" s="61">
        <f t="shared" ref="AA53:AA54" si="0">Q53+V53</f>
        <v>4566286</v>
      </c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>
        <v>4428579.99</v>
      </c>
      <c r="AM53" s="61"/>
      <c r="AN53" s="61"/>
      <c r="AO53" s="61"/>
      <c r="AP53" s="61"/>
      <c r="AQ53" s="61">
        <f t="shared" ref="AQ53:AQ54" si="1">AG53+AL53</f>
        <v>4428579.99</v>
      </c>
      <c r="AR53" s="61"/>
      <c r="AS53" s="61"/>
      <c r="AT53" s="61"/>
      <c r="AU53" s="61"/>
      <c r="AV53" s="61"/>
      <c r="AW53" s="61">
        <f t="shared" ref="AW53:AW54" si="2">AG53-Q53</f>
        <v>0</v>
      </c>
      <c r="AX53" s="61"/>
      <c r="AY53" s="61"/>
      <c r="AZ53" s="61"/>
      <c r="BA53" s="61"/>
      <c r="BB53" s="142">
        <f t="shared" ref="BB53:BB54" si="3">AL53-V53</f>
        <v>-137706.00999999978</v>
      </c>
      <c r="BC53" s="142"/>
      <c r="BD53" s="142"/>
      <c r="BE53" s="142"/>
      <c r="BF53" s="142"/>
      <c r="BG53" s="142">
        <f t="shared" ref="BG53:BG54" si="4">AW53+BB53</f>
        <v>-137706.00999999978</v>
      </c>
      <c r="BH53" s="142"/>
      <c r="BI53" s="142"/>
      <c r="BJ53" s="142"/>
      <c r="BK53" s="142"/>
      <c r="BL53" s="142"/>
      <c r="BM53" s="38"/>
      <c r="BN53" s="38"/>
      <c r="BO53" s="38"/>
      <c r="BP53" s="38"/>
      <c r="BQ53" s="38"/>
      <c r="CA53" s="1" t="s">
        <v>27</v>
      </c>
    </row>
    <row r="54" spans="1:79" ht="67.5" hidden="1" customHeight="1">
      <c r="A54" s="140"/>
      <c r="B54" s="140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1"/>
      <c r="R54" s="141"/>
      <c r="S54" s="141"/>
      <c r="T54" s="141"/>
      <c r="U54" s="141"/>
      <c r="V54" s="61"/>
      <c r="W54" s="61"/>
      <c r="X54" s="61"/>
      <c r="Y54" s="61"/>
      <c r="Z54" s="61"/>
      <c r="AA54" s="61">
        <f t="shared" si="0"/>
        <v>0</v>
      </c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>
        <f t="shared" si="1"/>
        <v>0</v>
      </c>
      <c r="AR54" s="61"/>
      <c r="AS54" s="61"/>
      <c r="AT54" s="61"/>
      <c r="AU54" s="61"/>
      <c r="AV54" s="61"/>
      <c r="AW54" s="61">
        <f t="shared" si="2"/>
        <v>0</v>
      </c>
      <c r="AX54" s="61"/>
      <c r="AY54" s="61"/>
      <c r="AZ54" s="61"/>
      <c r="BA54" s="61"/>
      <c r="BB54" s="142">
        <f t="shared" si="3"/>
        <v>0</v>
      </c>
      <c r="BC54" s="142"/>
      <c r="BD54" s="142"/>
      <c r="BE54" s="142"/>
      <c r="BF54" s="142"/>
      <c r="BG54" s="142">
        <f t="shared" si="4"/>
        <v>0</v>
      </c>
      <c r="BH54" s="142"/>
      <c r="BI54" s="142"/>
      <c r="BJ54" s="142"/>
      <c r="BK54" s="142"/>
      <c r="BL54" s="142"/>
      <c r="BM54" s="38"/>
      <c r="BN54" s="38"/>
      <c r="BO54" s="38"/>
      <c r="BP54" s="38"/>
      <c r="BQ54" s="38"/>
      <c r="CA54" s="1" t="s">
        <v>27</v>
      </c>
    </row>
    <row r="55" spans="1:79" s="14" customFormat="1" ht="15.75">
      <c r="A55" s="135" t="s">
        <v>64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27"/>
      <c r="R55" s="127"/>
      <c r="S55" s="127"/>
      <c r="T55" s="127"/>
      <c r="U55" s="127"/>
      <c r="V55" s="95">
        <f>SUM(V52:Z54)</f>
        <v>5340770</v>
      </c>
      <c r="W55" s="95"/>
      <c r="X55" s="95"/>
      <c r="Y55" s="95"/>
      <c r="Z55" s="95"/>
      <c r="AA55" s="95">
        <f>Q55+V55</f>
        <v>5340770</v>
      </c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>
        <f>SUM(AL52:AP54)</f>
        <v>5125262.41</v>
      </c>
      <c r="AM55" s="95"/>
      <c r="AN55" s="95"/>
      <c r="AO55" s="95"/>
      <c r="AP55" s="95"/>
      <c r="AQ55" s="95">
        <f>AG55+AL55</f>
        <v>5125262.41</v>
      </c>
      <c r="AR55" s="95"/>
      <c r="AS55" s="95"/>
      <c r="AT55" s="95"/>
      <c r="AU55" s="95"/>
      <c r="AV55" s="95"/>
      <c r="AW55" s="95">
        <f>AG55-Q55</f>
        <v>0</v>
      </c>
      <c r="AX55" s="95"/>
      <c r="AY55" s="95"/>
      <c r="AZ55" s="95"/>
      <c r="BA55" s="95"/>
      <c r="BB55" s="125">
        <f>AL55-V55</f>
        <v>-215507.58999999985</v>
      </c>
      <c r="BC55" s="125"/>
      <c r="BD55" s="125"/>
      <c r="BE55" s="125"/>
      <c r="BF55" s="125"/>
      <c r="BG55" s="125">
        <f>AW55+BB55</f>
        <v>-215507.58999999985</v>
      </c>
      <c r="BH55" s="125"/>
      <c r="BI55" s="125"/>
      <c r="BJ55" s="125"/>
      <c r="BK55" s="125"/>
      <c r="BL55" s="125"/>
      <c r="BM55" s="15"/>
      <c r="BN55" s="15"/>
      <c r="BO55" s="15"/>
      <c r="BP55" s="15"/>
      <c r="BQ55" s="15"/>
      <c r="CA55" s="14" t="s">
        <v>27</v>
      </c>
    </row>
    <row r="57" spans="1:79" ht="15.75" customHeight="1">
      <c r="A57" s="85" t="s">
        <v>53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</row>
    <row r="59" spans="1:79" ht="45" customHeight="1">
      <c r="A59" s="129" t="s">
        <v>10</v>
      </c>
      <c r="B59" s="130"/>
      <c r="C59" s="129" t="s">
        <v>9</v>
      </c>
      <c r="D59" s="117"/>
      <c r="E59" s="117"/>
      <c r="F59" s="117"/>
      <c r="G59" s="117"/>
      <c r="H59" s="117"/>
      <c r="I59" s="130"/>
      <c r="J59" s="129" t="s">
        <v>8</v>
      </c>
      <c r="K59" s="117"/>
      <c r="L59" s="117"/>
      <c r="M59" s="117"/>
      <c r="N59" s="130"/>
      <c r="O59" s="129" t="s">
        <v>7</v>
      </c>
      <c r="P59" s="117"/>
      <c r="Q59" s="117"/>
      <c r="R59" s="117"/>
      <c r="S59" s="117"/>
      <c r="T59" s="117"/>
      <c r="U59" s="117"/>
      <c r="V59" s="117"/>
      <c r="W59" s="117"/>
      <c r="X59" s="130"/>
      <c r="Y59" s="52" t="s">
        <v>30</v>
      </c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 t="s">
        <v>55</v>
      </c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126" t="s">
        <v>3</v>
      </c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>
      <c r="A60" s="131"/>
      <c r="B60" s="132"/>
      <c r="C60" s="131"/>
      <c r="D60" s="133"/>
      <c r="E60" s="133"/>
      <c r="F60" s="133"/>
      <c r="G60" s="133"/>
      <c r="H60" s="133"/>
      <c r="I60" s="132"/>
      <c r="J60" s="131"/>
      <c r="K60" s="133"/>
      <c r="L60" s="133"/>
      <c r="M60" s="133"/>
      <c r="N60" s="132"/>
      <c r="O60" s="131"/>
      <c r="P60" s="133"/>
      <c r="Q60" s="133"/>
      <c r="R60" s="133"/>
      <c r="S60" s="133"/>
      <c r="T60" s="133"/>
      <c r="U60" s="133"/>
      <c r="V60" s="133"/>
      <c r="W60" s="133"/>
      <c r="X60" s="132"/>
      <c r="Y60" s="118" t="s">
        <v>5</v>
      </c>
      <c r="Z60" s="119"/>
      <c r="AA60" s="119"/>
      <c r="AB60" s="119"/>
      <c r="AC60" s="120"/>
      <c r="AD60" s="118" t="s">
        <v>4</v>
      </c>
      <c r="AE60" s="119"/>
      <c r="AF60" s="119"/>
      <c r="AG60" s="119"/>
      <c r="AH60" s="120"/>
      <c r="AI60" s="52" t="s">
        <v>31</v>
      </c>
      <c r="AJ60" s="52"/>
      <c r="AK60" s="52"/>
      <c r="AL60" s="52"/>
      <c r="AM60" s="52"/>
      <c r="AN60" s="52" t="s">
        <v>5</v>
      </c>
      <c r="AO60" s="52"/>
      <c r="AP60" s="52"/>
      <c r="AQ60" s="52"/>
      <c r="AR60" s="52"/>
      <c r="AS60" s="52" t="s">
        <v>4</v>
      </c>
      <c r="AT60" s="52"/>
      <c r="AU60" s="52"/>
      <c r="AV60" s="52"/>
      <c r="AW60" s="52"/>
      <c r="AX60" s="52" t="s">
        <v>31</v>
      </c>
      <c r="AY60" s="52"/>
      <c r="AZ60" s="52"/>
      <c r="BA60" s="52"/>
      <c r="BB60" s="52"/>
      <c r="BC60" s="52" t="s">
        <v>5</v>
      </c>
      <c r="BD60" s="52"/>
      <c r="BE60" s="52"/>
      <c r="BF60" s="52"/>
      <c r="BG60" s="52"/>
      <c r="BH60" s="52" t="s">
        <v>4</v>
      </c>
      <c r="BI60" s="52"/>
      <c r="BJ60" s="52"/>
      <c r="BK60" s="52"/>
      <c r="BL60" s="52"/>
      <c r="BM60" s="52" t="s">
        <v>31</v>
      </c>
      <c r="BN60" s="52"/>
      <c r="BO60" s="52"/>
      <c r="BP60" s="52"/>
      <c r="BQ60" s="52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>
      <c r="A61" s="52">
        <v>1</v>
      </c>
      <c r="B61" s="52"/>
      <c r="C61" s="52">
        <v>2</v>
      </c>
      <c r="D61" s="52"/>
      <c r="E61" s="52"/>
      <c r="F61" s="52"/>
      <c r="G61" s="52"/>
      <c r="H61" s="52"/>
      <c r="I61" s="52"/>
      <c r="J61" s="52">
        <v>3</v>
      </c>
      <c r="K61" s="52"/>
      <c r="L61" s="52"/>
      <c r="M61" s="52"/>
      <c r="N61" s="52"/>
      <c r="O61" s="52">
        <v>4</v>
      </c>
      <c r="P61" s="52"/>
      <c r="Q61" s="52"/>
      <c r="R61" s="52"/>
      <c r="S61" s="52"/>
      <c r="T61" s="52"/>
      <c r="U61" s="52"/>
      <c r="V61" s="52"/>
      <c r="W61" s="52"/>
      <c r="X61" s="52"/>
      <c r="Y61" s="52">
        <v>5</v>
      </c>
      <c r="Z61" s="52"/>
      <c r="AA61" s="52"/>
      <c r="AB61" s="52"/>
      <c r="AC61" s="52"/>
      <c r="AD61" s="52">
        <v>6</v>
      </c>
      <c r="AE61" s="52"/>
      <c r="AF61" s="52"/>
      <c r="AG61" s="52"/>
      <c r="AH61" s="52"/>
      <c r="AI61" s="52">
        <v>7</v>
      </c>
      <c r="AJ61" s="52"/>
      <c r="AK61" s="52"/>
      <c r="AL61" s="52"/>
      <c r="AM61" s="52"/>
      <c r="AN61" s="118">
        <v>8</v>
      </c>
      <c r="AO61" s="119"/>
      <c r="AP61" s="119"/>
      <c r="AQ61" s="119"/>
      <c r="AR61" s="120"/>
      <c r="AS61" s="118">
        <v>9</v>
      </c>
      <c r="AT61" s="119"/>
      <c r="AU61" s="119"/>
      <c r="AV61" s="119"/>
      <c r="AW61" s="120"/>
      <c r="AX61" s="118">
        <v>10</v>
      </c>
      <c r="AY61" s="119"/>
      <c r="AZ61" s="119"/>
      <c r="BA61" s="119"/>
      <c r="BB61" s="120"/>
      <c r="BC61" s="118">
        <v>11</v>
      </c>
      <c r="BD61" s="119"/>
      <c r="BE61" s="119"/>
      <c r="BF61" s="119"/>
      <c r="BG61" s="120"/>
      <c r="BH61" s="118">
        <v>12</v>
      </c>
      <c r="BI61" s="119"/>
      <c r="BJ61" s="119"/>
      <c r="BK61" s="119"/>
      <c r="BL61" s="120"/>
      <c r="BM61" s="118">
        <v>13</v>
      </c>
      <c r="BN61" s="119"/>
      <c r="BO61" s="119"/>
      <c r="BP61" s="119"/>
      <c r="BQ61" s="120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>
      <c r="A62" s="108" t="s">
        <v>44</v>
      </c>
      <c r="B62" s="108"/>
      <c r="C62" s="105" t="s">
        <v>19</v>
      </c>
      <c r="D62" s="106"/>
      <c r="E62" s="106"/>
      <c r="F62" s="106"/>
      <c r="G62" s="106"/>
      <c r="H62" s="106"/>
      <c r="I62" s="107"/>
      <c r="J62" s="108" t="s">
        <v>20</v>
      </c>
      <c r="K62" s="108"/>
      <c r="L62" s="108"/>
      <c r="M62" s="108"/>
      <c r="N62" s="108"/>
      <c r="O62" s="134" t="s">
        <v>45</v>
      </c>
      <c r="P62" s="134"/>
      <c r="Q62" s="134"/>
      <c r="R62" s="134"/>
      <c r="S62" s="134"/>
      <c r="T62" s="134"/>
      <c r="U62" s="134"/>
      <c r="V62" s="134"/>
      <c r="W62" s="134"/>
      <c r="X62" s="105"/>
      <c r="Y62" s="112" t="s">
        <v>15</v>
      </c>
      <c r="Z62" s="112"/>
      <c r="AA62" s="112"/>
      <c r="AB62" s="112"/>
      <c r="AC62" s="112"/>
      <c r="AD62" s="112" t="s">
        <v>35</v>
      </c>
      <c r="AE62" s="112"/>
      <c r="AF62" s="112"/>
      <c r="AG62" s="112"/>
      <c r="AH62" s="112"/>
      <c r="AI62" s="112" t="s">
        <v>21</v>
      </c>
      <c r="AJ62" s="112"/>
      <c r="AK62" s="112"/>
      <c r="AL62" s="112"/>
      <c r="AM62" s="112"/>
      <c r="AN62" s="112" t="s">
        <v>36</v>
      </c>
      <c r="AO62" s="112"/>
      <c r="AP62" s="112"/>
      <c r="AQ62" s="112"/>
      <c r="AR62" s="112"/>
      <c r="AS62" s="112" t="s">
        <v>16</v>
      </c>
      <c r="AT62" s="112"/>
      <c r="AU62" s="112"/>
      <c r="AV62" s="112"/>
      <c r="AW62" s="112"/>
      <c r="AX62" s="112" t="s">
        <v>21</v>
      </c>
      <c r="AY62" s="112"/>
      <c r="AZ62" s="112"/>
      <c r="BA62" s="112"/>
      <c r="BB62" s="112"/>
      <c r="BC62" s="112" t="s">
        <v>38</v>
      </c>
      <c r="BD62" s="112"/>
      <c r="BE62" s="112"/>
      <c r="BF62" s="112"/>
      <c r="BG62" s="112"/>
      <c r="BH62" s="112" t="s">
        <v>38</v>
      </c>
      <c r="BI62" s="112"/>
      <c r="BJ62" s="112"/>
      <c r="BK62" s="112"/>
      <c r="BL62" s="112"/>
      <c r="BM62" s="121" t="s">
        <v>21</v>
      </c>
      <c r="BN62" s="121"/>
      <c r="BO62" s="121"/>
      <c r="BP62" s="121"/>
      <c r="BQ62" s="121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28</v>
      </c>
    </row>
    <row r="63" spans="1:79" s="14" customFormat="1" ht="15.75">
      <c r="A63" s="64"/>
      <c r="B63" s="64"/>
      <c r="C63" s="68" t="s">
        <v>65</v>
      </c>
      <c r="D63" s="68"/>
      <c r="E63" s="68"/>
      <c r="F63" s="68"/>
      <c r="G63" s="68"/>
      <c r="H63" s="68"/>
      <c r="I63" s="68"/>
      <c r="J63" s="68" t="s">
        <v>66</v>
      </c>
      <c r="K63" s="68"/>
      <c r="L63" s="68"/>
      <c r="M63" s="68"/>
      <c r="N63" s="68"/>
      <c r="O63" s="68" t="s">
        <v>66</v>
      </c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16"/>
      <c r="BS63" s="16"/>
      <c r="BT63" s="16"/>
      <c r="BU63" s="16"/>
      <c r="BV63" s="16"/>
      <c r="BW63" s="16"/>
      <c r="BX63" s="16"/>
      <c r="BY63" s="16"/>
      <c r="BZ63" s="17"/>
      <c r="CA63" s="14" t="s">
        <v>29</v>
      </c>
    </row>
    <row r="64" spans="1:79" ht="48.75" customHeight="1">
      <c r="A64" s="52">
        <v>1</v>
      </c>
      <c r="B64" s="52"/>
      <c r="C64" s="72" t="s">
        <v>147</v>
      </c>
      <c r="D64" s="73"/>
      <c r="E64" s="73"/>
      <c r="F64" s="73"/>
      <c r="G64" s="73"/>
      <c r="H64" s="73"/>
      <c r="I64" s="74"/>
      <c r="J64" s="59" t="s">
        <v>86</v>
      </c>
      <c r="K64" s="59"/>
      <c r="L64" s="59"/>
      <c r="M64" s="59"/>
      <c r="N64" s="59"/>
      <c r="O64" s="59" t="s">
        <v>90</v>
      </c>
      <c r="P64" s="59"/>
      <c r="Q64" s="59"/>
      <c r="R64" s="59"/>
      <c r="S64" s="59"/>
      <c r="T64" s="59"/>
      <c r="U64" s="59"/>
      <c r="V64" s="59"/>
      <c r="W64" s="59"/>
      <c r="X64" s="59"/>
      <c r="Y64" s="61"/>
      <c r="Z64" s="61"/>
      <c r="AA64" s="61"/>
      <c r="AB64" s="61"/>
      <c r="AC64" s="61"/>
      <c r="AD64" s="61">
        <v>472933</v>
      </c>
      <c r="AE64" s="61"/>
      <c r="AF64" s="61"/>
      <c r="AG64" s="61"/>
      <c r="AH64" s="61"/>
      <c r="AI64" s="61">
        <f>Y64+AD64</f>
        <v>472933</v>
      </c>
      <c r="AJ64" s="61"/>
      <c r="AK64" s="61"/>
      <c r="AL64" s="61"/>
      <c r="AM64" s="61"/>
      <c r="AN64" s="61"/>
      <c r="AO64" s="61"/>
      <c r="AP64" s="61"/>
      <c r="AQ64" s="61"/>
      <c r="AR64" s="61"/>
      <c r="AS64" s="61">
        <f>60625.71+275409.78</f>
        <v>336035.49000000005</v>
      </c>
      <c r="AT64" s="61"/>
      <c r="AU64" s="61"/>
      <c r="AV64" s="61"/>
      <c r="AW64" s="61"/>
      <c r="AX64" s="61">
        <f>AN64+AS64</f>
        <v>336035.49000000005</v>
      </c>
      <c r="AY64" s="61"/>
      <c r="AZ64" s="61"/>
      <c r="BA64" s="61"/>
      <c r="BB64" s="61"/>
      <c r="BC64" s="61">
        <f>AN64-Y64</f>
        <v>0</v>
      </c>
      <c r="BD64" s="61"/>
      <c r="BE64" s="61"/>
      <c r="BF64" s="61"/>
      <c r="BG64" s="61"/>
      <c r="BH64" s="61">
        <f>AS64-AD64</f>
        <v>-136897.50999999995</v>
      </c>
      <c r="BI64" s="61"/>
      <c r="BJ64" s="61"/>
      <c r="BK64" s="61"/>
      <c r="BL64" s="61"/>
      <c r="BM64" s="61">
        <f>BC64+BH64</f>
        <v>-136897.50999999995</v>
      </c>
      <c r="BN64" s="61"/>
      <c r="BO64" s="61"/>
      <c r="BP64" s="61"/>
      <c r="BQ64" s="61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45" customHeight="1">
      <c r="A65" s="52">
        <v>2</v>
      </c>
      <c r="B65" s="52"/>
      <c r="C65" s="72" t="s">
        <v>87</v>
      </c>
      <c r="D65" s="73"/>
      <c r="E65" s="73"/>
      <c r="F65" s="73"/>
      <c r="G65" s="73"/>
      <c r="H65" s="73"/>
      <c r="I65" s="74"/>
      <c r="J65" s="59" t="s">
        <v>86</v>
      </c>
      <c r="K65" s="59"/>
      <c r="L65" s="59"/>
      <c r="M65" s="59"/>
      <c r="N65" s="59"/>
      <c r="O65" s="59" t="s">
        <v>90</v>
      </c>
      <c r="P65" s="59"/>
      <c r="Q65" s="59"/>
      <c r="R65" s="59"/>
      <c r="S65" s="59"/>
      <c r="T65" s="59"/>
      <c r="U65" s="59"/>
      <c r="V65" s="59"/>
      <c r="W65" s="59"/>
      <c r="X65" s="59"/>
      <c r="Y65" s="61"/>
      <c r="Z65" s="61"/>
      <c r="AA65" s="61"/>
      <c r="AB65" s="61"/>
      <c r="AC65" s="61"/>
      <c r="AD65" s="61">
        <v>320000</v>
      </c>
      <c r="AE65" s="61"/>
      <c r="AF65" s="61"/>
      <c r="AG65" s="61"/>
      <c r="AH65" s="61"/>
      <c r="AI65" s="61">
        <f t="shared" ref="AI65" si="5">Y65+AD65</f>
        <v>320000</v>
      </c>
      <c r="AJ65" s="61"/>
      <c r="AK65" s="61"/>
      <c r="AL65" s="61"/>
      <c r="AM65" s="61"/>
      <c r="AN65" s="61"/>
      <c r="AO65" s="61"/>
      <c r="AP65" s="61"/>
      <c r="AQ65" s="61"/>
      <c r="AR65" s="61"/>
      <c r="AS65" s="61">
        <v>318884</v>
      </c>
      <c r="AT65" s="61"/>
      <c r="AU65" s="61"/>
      <c r="AV65" s="61"/>
      <c r="AW65" s="61"/>
      <c r="AX65" s="61">
        <f t="shared" ref="AX65" si="6">AN65+AS65</f>
        <v>318884</v>
      </c>
      <c r="AY65" s="61"/>
      <c r="AZ65" s="61"/>
      <c r="BA65" s="61"/>
      <c r="BB65" s="61"/>
      <c r="BC65" s="61">
        <f t="shared" ref="BC65" si="7">AN65-Y65</f>
        <v>0</v>
      </c>
      <c r="BD65" s="61"/>
      <c r="BE65" s="61"/>
      <c r="BF65" s="61"/>
      <c r="BG65" s="61"/>
      <c r="BH65" s="61">
        <f t="shared" ref="BH65" si="8">AS65-AD65</f>
        <v>-1116</v>
      </c>
      <c r="BI65" s="61"/>
      <c r="BJ65" s="61"/>
      <c r="BK65" s="61"/>
      <c r="BL65" s="61"/>
      <c r="BM65" s="61">
        <f t="shared" ref="BM65" si="9">BC65+BH65</f>
        <v>-1116</v>
      </c>
      <c r="BN65" s="61"/>
      <c r="BO65" s="61"/>
      <c r="BP65" s="61"/>
      <c r="BQ65" s="61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34.5" customHeight="1">
      <c r="A66" s="52">
        <v>3</v>
      </c>
      <c r="B66" s="52"/>
      <c r="C66" s="72" t="s">
        <v>167</v>
      </c>
      <c r="D66" s="73"/>
      <c r="E66" s="73"/>
      <c r="F66" s="73"/>
      <c r="G66" s="73"/>
      <c r="H66" s="73"/>
      <c r="I66" s="74"/>
      <c r="J66" s="59" t="s">
        <v>86</v>
      </c>
      <c r="K66" s="59"/>
      <c r="L66" s="59"/>
      <c r="M66" s="59"/>
      <c r="N66" s="59"/>
      <c r="O66" s="59" t="s">
        <v>89</v>
      </c>
      <c r="P66" s="59"/>
      <c r="Q66" s="59"/>
      <c r="R66" s="59"/>
      <c r="S66" s="59"/>
      <c r="T66" s="59"/>
      <c r="U66" s="59"/>
      <c r="V66" s="59"/>
      <c r="W66" s="59"/>
      <c r="X66" s="59"/>
      <c r="Y66" s="61"/>
      <c r="Z66" s="61"/>
      <c r="AA66" s="61"/>
      <c r="AB66" s="61"/>
      <c r="AC66" s="61"/>
      <c r="AD66" s="61">
        <v>4547837</v>
      </c>
      <c r="AE66" s="61"/>
      <c r="AF66" s="61"/>
      <c r="AG66" s="61"/>
      <c r="AH66" s="61"/>
      <c r="AI66" s="61">
        <f>Y66+AD66</f>
        <v>4547837</v>
      </c>
      <c r="AJ66" s="61"/>
      <c r="AK66" s="61"/>
      <c r="AL66" s="61"/>
      <c r="AM66" s="61"/>
      <c r="AN66" s="61"/>
      <c r="AO66" s="61"/>
      <c r="AP66" s="61"/>
      <c r="AQ66" s="61"/>
      <c r="AR66" s="61"/>
      <c r="AS66" s="61">
        <v>4470342.71</v>
      </c>
      <c r="AT66" s="61"/>
      <c r="AU66" s="61"/>
      <c r="AV66" s="61"/>
      <c r="AW66" s="61"/>
      <c r="AX66" s="61">
        <f>AN66+AS66</f>
        <v>4470342.71</v>
      </c>
      <c r="AY66" s="61"/>
      <c r="AZ66" s="61"/>
      <c r="BA66" s="61"/>
      <c r="BB66" s="61"/>
      <c r="BC66" s="61">
        <f>AN66-Y66</f>
        <v>0</v>
      </c>
      <c r="BD66" s="61"/>
      <c r="BE66" s="61"/>
      <c r="BF66" s="61"/>
      <c r="BG66" s="61"/>
      <c r="BH66" s="61">
        <f>AS66-AD66</f>
        <v>-77494.290000000037</v>
      </c>
      <c r="BI66" s="61"/>
      <c r="BJ66" s="61"/>
      <c r="BK66" s="61"/>
      <c r="BL66" s="61"/>
      <c r="BM66" s="61">
        <f>BC66+BH66</f>
        <v>-77494.290000000037</v>
      </c>
      <c r="BN66" s="61"/>
      <c r="BO66" s="61"/>
      <c r="BP66" s="61"/>
      <c r="BQ66" s="61"/>
      <c r="BR66" s="9"/>
      <c r="BS66" s="9"/>
      <c r="BT66" s="9"/>
      <c r="BU66" s="9"/>
      <c r="BV66" s="9"/>
      <c r="BW66" s="9"/>
      <c r="BX66" s="9"/>
      <c r="BY66" s="9"/>
      <c r="BZ66" s="7"/>
    </row>
    <row r="67" spans="1:80" ht="15.75" customHeight="1">
      <c r="A67" s="52"/>
      <c r="B67" s="52"/>
      <c r="C67" s="53" t="s">
        <v>105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5"/>
      <c r="BR67" s="9"/>
      <c r="BS67" s="9"/>
      <c r="BT67" s="9"/>
      <c r="BU67" s="9"/>
      <c r="BV67" s="9"/>
      <c r="BW67" s="9"/>
      <c r="BX67" s="9"/>
      <c r="BY67" s="9"/>
      <c r="BZ67" s="7"/>
      <c r="CB67" s="1" t="s">
        <v>71</v>
      </c>
    </row>
    <row r="68" spans="1:80" s="14" customFormat="1" ht="15.75">
      <c r="A68" s="64">
        <v>0</v>
      </c>
      <c r="B68" s="64"/>
      <c r="C68" s="75" t="s">
        <v>68</v>
      </c>
      <c r="D68" s="76"/>
      <c r="E68" s="76"/>
      <c r="F68" s="76"/>
      <c r="G68" s="76"/>
      <c r="H68" s="76"/>
      <c r="I68" s="77"/>
      <c r="J68" s="68" t="s">
        <v>66</v>
      </c>
      <c r="K68" s="68"/>
      <c r="L68" s="68"/>
      <c r="M68" s="68"/>
      <c r="N68" s="68"/>
      <c r="O68" s="68" t="s">
        <v>66</v>
      </c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16"/>
      <c r="BS68" s="16"/>
      <c r="BT68" s="16"/>
      <c r="BU68" s="16"/>
      <c r="BV68" s="16"/>
      <c r="BW68" s="16"/>
      <c r="BX68" s="16"/>
      <c r="BY68" s="16"/>
      <c r="BZ68" s="17"/>
    </row>
    <row r="69" spans="1:80" s="23" customFormat="1" ht="29.25" customHeight="1">
      <c r="A69" s="52">
        <v>1</v>
      </c>
      <c r="B69" s="52"/>
      <c r="C69" s="56" t="s">
        <v>168</v>
      </c>
      <c r="D69" s="57"/>
      <c r="E69" s="57"/>
      <c r="F69" s="57"/>
      <c r="G69" s="57"/>
      <c r="H69" s="57"/>
      <c r="I69" s="58"/>
      <c r="J69" s="59" t="s">
        <v>67</v>
      </c>
      <c r="K69" s="59"/>
      <c r="L69" s="59"/>
      <c r="M69" s="59"/>
      <c r="N69" s="59"/>
      <c r="O69" s="56" t="s">
        <v>70</v>
      </c>
      <c r="P69" s="62"/>
      <c r="Q69" s="62"/>
      <c r="R69" s="62"/>
      <c r="S69" s="62"/>
      <c r="T69" s="62"/>
      <c r="U69" s="62"/>
      <c r="V69" s="62"/>
      <c r="W69" s="62"/>
      <c r="X69" s="63"/>
      <c r="Y69" s="60"/>
      <c r="Z69" s="60"/>
      <c r="AA69" s="60"/>
      <c r="AB69" s="60"/>
      <c r="AC69" s="60"/>
      <c r="AD69" s="60">
        <v>2</v>
      </c>
      <c r="AE69" s="60"/>
      <c r="AF69" s="60"/>
      <c r="AG69" s="60"/>
      <c r="AH69" s="60"/>
      <c r="AI69" s="60">
        <f>Y69+AD69</f>
        <v>2</v>
      </c>
      <c r="AJ69" s="60"/>
      <c r="AK69" s="60"/>
      <c r="AL69" s="60"/>
      <c r="AM69" s="60"/>
      <c r="AN69" s="60"/>
      <c r="AO69" s="60"/>
      <c r="AP69" s="60"/>
      <c r="AQ69" s="60"/>
      <c r="AR69" s="60"/>
      <c r="AS69" s="60">
        <v>2</v>
      </c>
      <c r="AT69" s="60"/>
      <c r="AU69" s="60"/>
      <c r="AV69" s="60"/>
      <c r="AW69" s="60"/>
      <c r="AX69" s="51">
        <f>AN69+AS69</f>
        <v>2</v>
      </c>
      <c r="AY69" s="51"/>
      <c r="AZ69" s="51"/>
      <c r="BA69" s="51"/>
      <c r="BB69" s="51"/>
      <c r="BC69" s="51">
        <f>AN69-Y69</f>
        <v>0</v>
      </c>
      <c r="BD69" s="51"/>
      <c r="BE69" s="51"/>
      <c r="BF69" s="51"/>
      <c r="BG69" s="51"/>
      <c r="BH69" s="51">
        <f>AS69-AD69</f>
        <v>0</v>
      </c>
      <c r="BI69" s="51"/>
      <c r="BJ69" s="51"/>
      <c r="BK69" s="51"/>
      <c r="BL69" s="51"/>
      <c r="BM69" s="51">
        <f>BC69+BH69</f>
        <v>0</v>
      </c>
      <c r="BN69" s="51"/>
      <c r="BO69" s="51"/>
      <c r="BP69" s="51"/>
      <c r="BQ69" s="51"/>
      <c r="BR69" s="9"/>
      <c r="BS69" s="9"/>
      <c r="BT69" s="9"/>
      <c r="BU69" s="9"/>
      <c r="BV69" s="9"/>
      <c r="BW69" s="9"/>
      <c r="BX69" s="9"/>
      <c r="BY69" s="9"/>
      <c r="BZ69" s="22"/>
    </row>
    <row r="70" spans="1:80" s="23" customFormat="1" ht="30.75" customHeight="1">
      <c r="A70" s="52">
        <v>2</v>
      </c>
      <c r="B70" s="52"/>
      <c r="C70" s="56" t="s">
        <v>125</v>
      </c>
      <c r="D70" s="57"/>
      <c r="E70" s="57"/>
      <c r="F70" s="57"/>
      <c r="G70" s="57"/>
      <c r="H70" s="57"/>
      <c r="I70" s="58"/>
      <c r="J70" s="59" t="s">
        <v>67</v>
      </c>
      <c r="K70" s="59"/>
      <c r="L70" s="59"/>
      <c r="M70" s="59"/>
      <c r="N70" s="59"/>
      <c r="O70" s="56" t="s">
        <v>70</v>
      </c>
      <c r="P70" s="62"/>
      <c r="Q70" s="62"/>
      <c r="R70" s="62"/>
      <c r="S70" s="62"/>
      <c r="T70" s="62"/>
      <c r="U70" s="62"/>
      <c r="V70" s="62"/>
      <c r="W70" s="62"/>
      <c r="X70" s="63"/>
      <c r="Y70" s="60"/>
      <c r="Z70" s="60"/>
      <c r="AA70" s="60"/>
      <c r="AB70" s="60"/>
      <c r="AC70" s="60"/>
      <c r="AD70" s="60">
        <v>1</v>
      </c>
      <c r="AE70" s="60"/>
      <c r="AF70" s="60"/>
      <c r="AG70" s="60"/>
      <c r="AH70" s="60"/>
      <c r="AI70" s="60">
        <f>Y70+AD70</f>
        <v>1</v>
      </c>
      <c r="AJ70" s="60"/>
      <c r="AK70" s="60"/>
      <c r="AL70" s="60"/>
      <c r="AM70" s="60"/>
      <c r="AN70" s="60"/>
      <c r="AO70" s="60"/>
      <c r="AP70" s="60"/>
      <c r="AQ70" s="60"/>
      <c r="AR70" s="60"/>
      <c r="AS70" s="60">
        <v>1</v>
      </c>
      <c r="AT70" s="60"/>
      <c r="AU70" s="60"/>
      <c r="AV70" s="60"/>
      <c r="AW70" s="60"/>
      <c r="AX70" s="51">
        <f>AN70+AS70</f>
        <v>1</v>
      </c>
      <c r="AY70" s="51"/>
      <c r="AZ70" s="51"/>
      <c r="BA70" s="51"/>
      <c r="BB70" s="51"/>
      <c r="BC70" s="51">
        <f>AN70-Y70</f>
        <v>0</v>
      </c>
      <c r="BD70" s="51"/>
      <c r="BE70" s="51"/>
      <c r="BF70" s="51"/>
      <c r="BG70" s="51"/>
      <c r="BH70" s="51">
        <f>AS70-AD70</f>
        <v>0</v>
      </c>
      <c r="BI70" s="51"/>
      <c r="BJ70" s="51"/>
      <c r="BK70" s="51"/>
      <c r="BL70" s="51"/>
      <c r="BM70" s="51">
        <f>BC70+BH70</f>
        <v>0</v>
      </c>
      <c r="BN70" s="51"/>
      <c r="BO70" s="51"/>
      <c r="BP70" s="51"/>
      <c r="BQ70" s="51"/>
      <c r="BR70" s="9"/>
      <c r="BS70" s="9"/>
      <c r="BT70" s="9"/>
      <c r="BU70" s="9"/>
      <c r="BV70" s="9"/>
      <c r="BW70" s="9"/>
      <c r="BX70" s="9"/>
      <c r="BY70" s="9"/>
      <c r="BZ70" s="22"/>
    </row>
    <row r="71" spans="1:80" s="23" customFormat="1" ht="38.25" customHeight="1">
      <c r="A71" s="52">
        <v>3</v>
      </c>
      <c r="B71" s="52"/>
      <c r="C71" s="56" t="s">
        <v>169</v>
      </c>
      <c r="D71" s="57"/>
      <c r="E71" s="57"/>
      <c r="F71" s="57"/>
      <c r="G71" s="57"/>
      <c r="H71" s="57"/>
      <c r="I71" s="58"/>
      <c r="J71" s="59" t="s">
        <v>67</v>
      </c>
      <c r="K71" s="59"/>
      <c r="L71" s="59"/>
      <c r="M71" s="59"/>
      <c r="N71" s="59"/>
      <c r="O71" s="56" t="s">
        <v>70</v>
      </c>
      <c r="P71" s="62"/>
      <c r="Q71" s="62"/>
      <c r="R71" s="62"/>
      <c r="S71" s="62"/>
      <c r="T71" s="62"/>
      <c r="U71" s="62"/>
      <c r="V71" s="62"/>
      <c r="W71" s="62"/>
      <c r="X71" s="63"/>
      <c r="Y71" s="60"/>
      <c r="Z71" s="60"/>
      <c r="AA71" s="60"/>
      <c r="AB71" s="60"/>
      <c r="AC71" s="60"/>
      <c r="AD71" s="60">
        <v>5</v>
      </c>
      <c r="AE71" s="60"/>
      <c r="AF71" s="60"/>
      <c r="AG71" s="60"/>
      <c r="AH71" s="60"/>
      <c r="AI71" s="60">
        <f>Y71+AD71</f>
        <v>5</v>
      </c>
      <c r="AJ71" s="60"/>
      <c r="AK71" s="60"/>
      <c r="AL71" s="60"/>
      <c r="AM71" s="60"/>
      <c r="AN71" s="60"/>
      <c r="AO71" s="60"/>
      <c r="AP71" s="60"/>
      <c r="AQ71" s="60"/>
      <c r="AR71" s="60"/>
      <c r="AS71" s="60">
        <v>4</v>
      </c>
      <c r="AT71" s="60"/>
      <c r="AU71" s="60"/>
      <c r="AV71" s="60"/>
      <c r="AW71" s="60"/>
      <c r="AX71" s="51">
        <f>AN71+AS71</f>
        <v>4</v>
      </c>
      <c r="AY71" s="51"/>
      <c r="AZ71" s="51"/>
      <c r="BA71" s="51"/>
      <c r="BB71" s="51"/>
      <c r="BC71" s="51">
        <f>AN71-Y71</f>
        <v>0</v>
      </c>
      <c r="BD71" s="51"/>
      <c r="BE71" s="51"/>
      <c r="BF71" s="51"/>
      <c r="BG71" s="51"/>
      <c r="BH71" s="51">
        <f>AS71-AD71</f>
        <v>-1</v>
      </c>
      <c r="BI71" s="51"/>
      <c r="BJ71" s="51"/>
      <c r="BK71" s="51"/>
      <c r="BL71" s="51"/>
      <c r="BM71" s="51">
        <f>BC71+BH71</f>
        <v>-1</v>
      </c>
      <c r="BN71" s="51"/>
      <c r="BO71" s="51"/>
      <c r="BP71" s="51"/>
      <c r="BQ71" s="51"/>
      <c r="BR71" s="9"/>
      <c r="BS71" s="9"/>
      <c r="BT71" s="9"/>
      <c r="BU71" s="9"/>
      <c r="BV71" s="9"/>
      <c r="BW71" s="9"/>
      <c r="BX71" s="9"/>
      <c r="BY71" s="9"/>
      <c r="BZ71" s="22"/>
    </row>
    <row r="72" spans="1:80" ht="15.75" customHeight="1">
      <c r="A72" s="52"/>
      <c r="B72" s="52"/>
      <c r="C72" s="53" t="s">
        <v>105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5"/>
      <c r="BR72" s="9"/>
      <c r="BS72" s="9"/>
      <c r="BT72" s="9"/>
      <c r="BU72" s="9"/>
      <c r="BV72" s="9"/>
      <c r="BW72" s="9"/>
      <c r="BX72" s="9"/>
      <c r="BY72" s="9"/>
      <c r="BZ72" s="7"/>
      <c r="CB72" s="1" t="s">
        <v>71</v>
      </c>
    </row>
    <row r="73" spans="1:80" s="25" customFormat="1" ht="15.75">
      <c r="A73" s="64">
        <v>0</v>
      </c>
      <c r="B73" s="64"/>
      <c r="C73" s="65" t="s">
        <v>69</v>
      </c>
      <c r="D73" s="66"/>
      <c r="E73" s="66"/>
      <c r="F73" s="66"/>
      <c r="G73" s="66"/>
      <c r="H73" s="66"/>
      <c r="I73" s="67"/>
      <c r="J73" s="68" t="s">
        <v>66</v>
      </c>
      <c r="K73" s="68"/>
      <c r="L73" s="68"/>
      <c r="M73" s="68"/>
      <c r="N73" s="68"/>
      <c r="O73" s="65" t="s">
        <v>66</v>
      </c>
      <c r="P73" s="66"/>
      <c r="Q73" s="66"/>
      <c r="R73" s="66"/>
      <c r="S73" s="66"/>
      <c r="T73" s="66"/>
      <c r="U73" s="66"/>
      <c r="V73" s="66"/>
      <c r="W73" s="66"/>
      <c r="X73" s="67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16"/>
      <c r="BS73" s="16"/>
      <c r="BT73" s="16"/>
      <c r="BU73" s="16"/>
      <c r="BV73" s="16"/>
      <c r="BW73" s="16"/>
      <c r="BX73" s="16"/>
      <c r="BY73" s="16"/>
      <c r="BZ73" s="24"/>
    </row>
    <row r="74" spans="1:80" s="23" customFormat="1" ht="35.25" customHeight="1">
      <c r="A74" s="52">
        <v>1</v>
      </c>
      <c r="B74" s="52"/>
      <c r="C74" s="56" t="s">
        <v>97</v>
      </c>
      <c r="D74" s="57"/>
      <c r="E74" s="57"/>
      <c r="F74" s="57"/>
      <c r="G74" s="57"/>
      <c r="H74" s="57"/>
      <c r="I74" s="58"/>
      <c r="J74" s="59" t="s">
        <v>86</v>
      </c>
      <c r="K74" s="59"/>
      <c r="L74" s="59"/>
      <c r="M74" s="59"/>
      <c r="N74" s="59"/>
      <c r="O74" s="56" t="s">
        <v>90</v>
      </c>
      <c r="P74" s="57"/>
      <c r="Q74" s="57"/>
      <c r="R74" s="57"/>
      <c r="S74" s="57"/>
      <c r="T74" s="57"/>
      <c r="U74" s="57"/>
      <c r="V74" s="57"/>
      <c r="W74" s="57"/>
      <c r="X74" s="58"/>
      <c r="Y74" s="61"/>
      <c r="Z74" s="61"/>
      <c r="AA74" s="61"/>
      <c r="AB74" s="61"/>
      <c r="AC74" s="61"/>
      <c r="AD74" s="61">
        <f>SUM(AD64/AD69)</f>
        <v>236466.5</v>
      </c>
      <c r="AE74" s="61"/>
      <c r="AF74" s="61"/>
      <c r="AG74" s="61"/>
      <c r="AH74" s="61"/>
      <c r="AI74" s="61">
        <f>Y74+AD74</f>
        <v>236466.5</v>
      </c>
      <c r="AJ74" s="61"/>
      <c r="AK74" s="61"/>
      <c r="AL74" s="61"/>
      <c r="AM74" s="61"/>
      <c r="AN74" s="61"/>
      <c r="AO74" s="61"/>
      <c r="AP74" s="61"/>
      <c r="AQ74" s="61"/>
      <c r="AR74" s="61"/>
      <c r="AS74" s="61">
        <f>SUM(AS64/AS69)</f>
        <v>168017.74500000002</v>
      </c>
      <c r="AT74" s="61"/>
      <c r="AU74" s="61"/>
      <c r="AV74" s="61"/>
      <c r="AW74" s="61"/>
      <c r="AX74" s="61">
        <f>AN74+AS74</f>
        <v>168017.74500000002</v>
      </c>
      <c r="AY74" s="61"/>
      <c r="AZ74" s="61"/>
      <c r="BA74" s="61"/>
      <c r="BB74" s="61"/>
      <c r="BC74" s="61">
        <f>AN74-Y74</f>
        <v>0</v>
      </c>
      <c r="BD74" s="61"/>
      <c r="BE74" s="61"/>
      <c r="BF74" s="61"/>
      <c r="BG74" s="61"/>
      <c r="BH74" s="61">
        <f>AS74-AD74</f>
        <v>-68448.754999999976</v>
      </c>
      <c r="BI74" s="61"/>
      <c r="BJ74" s="61"/>
      <c r="BK74" s="61"/>
      <c r="BL74" s="61"/>
      <c r="BM74" s="61">
        <f>BC74+BH74</f>
        <v>-68448.754999999976</v>
      </c>
      <c r="BN74" s="61"/>
      <c r="BO74" s="61"/>
      <c r="BP74" s="61"/>
      <c r="BQ74" s="61"/>
      <c r="BR74" s="9"/>
      <c r="BS74" s="9"/>
      <c r="BT74" s="9"/>
      <c r="BU74" s="9"/>
      <c r="BV74" s="9"/>
      <c r="BW74" s="9"/>
      <c r="BX74" s="9"/>
      <c r="BY74" s="9"/>
      <c r="BZ74" s="22"/>
    </row>
    <row r="75" spans="1:80" s="23" customFormat="1" ht="51" customHeight="1">
      <c r="A75" s="52">
        <v>2</v>
      </c>
      <c r="B75" s="52"/>
      <c r="C75" s="56" t="s">
        <v>127</v>
      </c>
      <c r="D75" s="57"/>
      <c r="E75" s="57"/>
      <c r="F75" s="57"/>
      <c r="G75" s="57"/>
      <c r="H75" s="57"/>
      <c r="I75" s="58"/>
      <c r="J75" s="59" t="s">
        <v>86</v>
      </c>
      <c r="K75" s="59"/>
      <c r="L75" s="59"/>
      <c r="M75" s="59"/>
      <c r="N75" s="59"/>
      <c r="O75" s="56" t="s">
        <v>90</v>
      </c>
      <c r="P75" s="57"/>
      <c r="Q75" s="57"/>
      <c r="R75" s="57"/>
      <c r="S75" s="57"/>
      <c r="T75" s="57"/>
      <c r="U75" s="57"/>
      <c r="V75" s="57"/>
      <c r="W75" s="57"/>
      <c r="X75" s="58"/>
      <c r="Y75" s="61"/>
      <c r="Z75" s="61"/>
      <c r="AA75" s="61"/>
      <c r="AB75" s="61"/>
      <c r="AC75" s="61"/>
      <c r="AD75" s="61">
        <v>320000</v>
      </c>
      <c r="AE75" s="61"/>
      <c r="AF75" s="61"/>
      <c r="AG75" s="61"/>
      <c r="AH75" s="61"/>
      <c r="AI75" s="61">
        <f>Y75+AD75</f>
        <v>320000</v>
      </c>
      <c r="AJ75" s="61"/>
      <c r="AK75" s="61"/>
      <c r="AL75" s="61"/>
      <c r="AM75" s="61"/>
      <c r="AN75" s="61"/>
      <c r="AO75" s="61"/>
      <c r="AP75" s="61"/>
      <c r="AQ75" s="61"/>
      <c r="AR75" s="61"/>
      <c r="AS75" s="61">
        <v>318884</v>
      </c>
      <c r="AT75" s="61"/>
      <c r="AU75" s="61"/>
      <c r="AV75" s="61"/>
      <c r="AW75" s="61"/>
      <c r="AX75" s="61">
        <f>AN75+AS75</f>
        <v>318884</v>
      </c>
      <c r="AY75" s="61"/>
      <c r="AZ75" s="61"/>
      <c r="BA75" s="61"/>
      <c r="BB75" s="61"/>
      <c r="BC75" s="61">
        <f>AN75-Y75</f>
        <v>0</v>
      </c>
      <c r="BD75" s="61"/>
      <c r="BE75" s="61"/>
      <c r="BF75" s="61"/>
      <c r="BG75" s="61"/>
      <c r="BH75" s="61">
        <f>AS75-AD75</f>
        <v>-1116</v>
      </c>
      <c r="BI75" s="61"/>
      <c r="BJ75" s="61"/>
      <c r="BK75" s="61"/>
      <c r="BL75" s="61"/>
      <c r="BM75" s="61">
        <f>BC75+BH75</f>
        <v>-1116</v>
      </c>
      <c r="BN75" s="61"/>
      <c r="BO75" s="61"/>
      <c r="BP75" s="61"/>
      <c r="BQ75" s="61"/>
      <c r="BR75" s="9"/>
      <c r="BS75" s="9"/>
      <c r="BT75" s="9"/>
      <c r="BU75" s="9"/>
      <c r="BV75" s="9"/>
      <c r="BW75" s="9"/>
      <c r="BX75" s="9"/>
      <c r="BY75" s="9"/>
      <c r="BZ75" s="22"/>
    </row>
    <row r="76" spans="1:80" s="23" customFormat="1" ht="44.25" customHeight="1">
      <c r="A76" s="52">
        <v>3</v>
      </c>
      <c r="B76" s="52"/>
      <c r="C76" s="56" t="s">
        <v>170</v>
      </c>
      <c r="D76" s="57"/>
      <c r="E76" s="57"/>
      <c r="F76" s="57"/>
      <c r="G76" s="57"/>
      <c r="H76" s="57"/>
      <c r="I76" s="58"/>
      <c r="J76" s="59" t="s">
        <v>86</v>
      </c>
      <c r="K76" s="59"/>
      <c r="L76" s="59"/>
      <c r="M76" s="59"/>
      <c r="N76" s="59"/>
      <c r="O76" s="56" t="s">
        <v>90</v>
      </c>
      <c r="P76" s="57"/>
      <c r="Q76" s="57"/>
      <c r="R76" s="57"/>
      <c r="S76" s="57"/>
      <c r="T76" s="57"/>
      <c r="U76" s="57"/>
      <c r="V76" s="57"/>
      <c r="W76" s="57"/>
      <c r="X76" s="58"/>
      <c r="Y76" s="61"/>
      <c r="Z76" s="61"/>
      <c r="AA76" s="61"/>
      <c r="AB76" s="61"/>
      <c r="AC76" s="61"/>
      <c r="AD76" s="61">
        <f>SUM(AD66/AD71)</f>
        <v>909567.4</v>
      </c>
      <c r="AE76" s="61"/>
      <c r="AF76" s="61"/>
      <c r="AG76" s="61"/>
      <c r="AH76" s="61"/>
      <c r="AI76" s="61">
        <f>Y76+AD76</f>
        <v>909567.4</v>
      </c>
      <c r="AJ76" s="61"/>
      <c r="AK76" s="61"/>
      <c r="AL76" s="61"/>
      <c r="AM76" s="61"/>
      <c r="AN76" s="61"/>
      <c r="AO76" s="61"/>
      <c r="AP76" s="61"/>
      <c r="AQ76" s="61"/>
      <c r="AR76" s="61"/>
      <c r="AS76" s="61">
        <f>SUM(AS66/AS71)</f>
        <v>1117585.6775</v>
      </c>
      <c r="AT76" s="61"/>
      <c r="AU76" s="61"/>
      <c r="AV76" s="61"/>
      <c r="AW76" s="61"/>
      <c r="AX76" s="61">
        <f>AN76+AS76</f>
        <v>1117585.6775</v>
      </c>
      <c r="AY76" s="61"/>
      <c r="AZ76" s="61"/>
      <c r="BA76" s="61"/>
      <c r="BB76" s="61"/>
      <c r="BC76" s="61">
        <f>AN76-Y76</f>
        <v>0</v>
      </c>
      <c r="BD76" s="61"/>
      <c r="BE76" s="61"/>
      <c r="BF76" s="61"/>
      <c r="BG76" s="61"/>
      <c r="BH76" s="61">
        <f>AS76-AD76</f>
        <v>208018.27749999997</v>
      </c>
      <c r="BI76" s="61"/>
      <c r="BJ76" s="61"/>
      <c r="BK76" s="61"/>
      <c r="BL76" s="61"/>
      <c r="BM76" s="61">
        <f>BC76+BH76</f>
        <v>208018.27749999997</v>
      </c>
      <c r="BN76" s="61"/>
      <c r="BO76" s="61"/>
      <c r="BP76" s="61"/>
      <c r="BQ76" s="61"/>
      <c r="BR76" s="9"/>
      <c r="BS76" s="9"/>
      <c r="BT76" s="9"/>
      <c r="BU76" s="9"/>
      <c r="BV76" s="9"/>
      <c r="BW76" s="9"/>
      <c r="BX76" s="9"/>
      <c r="BY76" s="9"/>
      <c r="BZ76" s="22"/>
    </row>
    <row r="77" spans="1:80" ht="15.75" customHeight="1">
      <c r="A77" s="52"/>
      <c r="B77" s="52"/>
      <c r="C77" s="53" t="s">
        <v>105</v>
      </c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5"/>
      <c r="BR77" s="9"/>
      <c r="BS77" s="9"/>
      <c r="BT77" s="9"/>
      <c r="BU77" s="9"/>
      <c r="BV77" s="9"/>
      <c r="BW77" s="9"/>
      <c r="BX77" s="9"/>
      <c r="BY77" s="9"/>
      <c r="BZ77" s="7"/>
      <c r="CB77" s="1" t="s">
        <v>71</v>
      </c>
    </row>
    <row r="78" spans="1:80" ht="15.75" customHeight="1">
      <c r="A78" s="64">
        <v>0</v>
      </c>
      <c r="B78" s="64"/>
      <c r="C78" s="65" t="s">
        <v>92</v>
      </c>
      <c r="D78" s="66"/>
      <c r="E78" s="66"/>
      <c r="F78" s="66"/>
      <c r="G78" s="66"/>
      <c r="H78" s="66"/>
      <c r="I78" s="67"/>
      <c r="J78" s="68" t="s">
        <v>66</v>
      </c>
      <c r="K78" s="68"/>
      <c r="L78" s="68"/>
      <c r="M78" s="68"/>
      <c r="N78" s="68"/>
      <c r="O78" s="65" t="s">
        <v>66</v>
      </c>
      <c r="P78" s="66"/>
      <c r="Q78" s="66"/>
      <c r="R78" s="66"/>
      <c r="S78" s="66"/>
      <c r="T78" s="66"/>
      <c r="U78" s="66"/>
      <c r="V78" s="66"/>
      <c r="W78" s="66"/>
      <c r="X78" s="67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9"/>
      <c r="BS78" s="9"/>
      <c r="BT78" s="9"/>
      <c r="BU78" s="9"/>
      <c r="BV78" s="9"/>
      <c r="BW78" s="9"/>
      <c r="BX78" s="9"/>
      <c r="BY78" s="9"/>
      <c r="BZ78" s="7"/>
    </row>
    <row r="79" spans="1:80" ht="35.25" customHeight="1">
      <c r="A79" s="52">
        <v>1</v>
      </c>
      <c r="B79" s="52"/>
      <c r="C79" s="56" t="s">
        <v>101</v>
      </c>
      <c r="D79" s="57"/>
      <c r="E79" s="57"/>
      <c r="F79" s="57"/>
      <c r="G79" s="57"/>
      <c r="H79" s="57"/>
      <c r="I79" s="58"/>
      <c r="J79" s="59" t="s">
        <v>93</v>
      </c>
      <c r="K79" s="59"/>
      <c r="L79" s="59"/>
      <c r="M79" s="59"/>
      <c r="N79" s="59"/>
      <c r="O79" s="56" t="s">
        <v>90</v>
      </c>
      <c r="P79" s="57"/>
      <c r="Q79" s="57"/>
      <c r="R79" s="57"/>
      <c r="S79" s="57"/>
      <c r="T79" s="57"/>
      <c r="U79" s="57"/>
      <c r="V79" s="57"/>
      <c r="W79" s="57"/>
      <c r="X79" s="58"/>
      <c r="Y79" s="60"/>
      <c r="Z79" s="60"/>
      <c r="AA79" s="60"/>
      <c r="AB79" s="60"/>
      <c r="AC79" s="60"/>
      <c r="AD79" s="60">
        <v>100</v>
      </c>
      <c r="AE79" s="60"/>
      <c r="AF79" s="60"/>
      <c r="AG79" s="60"/>
      <c r="AH79" s="60"/>
      <c r="AI79" s="60">
        <f>Y79+AD79</f>
        <v>100</v>
      </c>
      <c r="AJ79" s="60"/>
      <c r="AK79" s="60"/>
      <c r="AL79" s="60"/>
      <c r="AM79" s="60"/>
      <c r="AN79" s="60"/>
      <c r="AO79" s="60"/>
      <c r="AP79" s="60"/>
      <c r="AQ79" s="60"/>
      <c r="AR79" s="60"/>
      <c r="AS79" s="60">
        <v>71</v>
      </c>
      <c r="AT79" s="60"/>
      <c r="AU79" s="60"/>
      <c r="AV79" s="60"/>
      <c r="AW79" s="60"/>
      <c r="AX79" s="51">
        <f>AN79+AS79</f>
        <v>71</v>
      </c>
      <c r="AY79" s="51"/>
      <c r="AZ79" s="51"/>
      <c r="BA79" s="51"/>
      <c r="BB79" s="51"/>
      <c r="BC79" s="51">
        <f>AN79-Y79</f>
        <v>0</v>
      </c>
      <c r="BD79" s="51"/>
      <c r="BE79" s="51"/>
      <c r="BF79" s="51"/>
      <c r="BG79" s="51"/>
      <c r="BH79" s="51">
        <f>AS79-AD79</f>
        <v>-29</v>
      </c>
      <c r="BI79" s="51"/>
      <c r="BJ79" s="51"/>
      <c r="BK79" s="51"/>
      <c r="BL79" s="51"/>
      <c r="BM79" s="51">
        <f>BC79+BH79</f>
        <v>-29</v>
      </c>
      <c r="BN79" s="51"/>
      <c r="BO79" s="51"/>
      <c r="BP79" s="51"/>
      <c r="BQ79" s="51"/>
      <c r="BR79" s="9"/>
      <c r="BS79" s="9"/>
      <c r="BT79" s="9"/>
      <c r="BU79" s="9"/>
      <c r="BV79" s="9"/>
      <c r="BW79" s="9"/>
      <c r="BX79" s="9"/>
      <c r="BY79" s="9"/>
      <c r="BZ79" s="7"/>
    </row>
    <row r="80" spans="1:80" ht="38.25" customHeight="1">
      <c r="A80" s="52">
        <v>2</v>
      </c>
      <c r="B80" s="52"/>
      <c r="C80" s="56" t="s">
        <v>103</v>
      </c>
      <c r="D80" s="62"/>
      <c r="E80" s="62"/>
      <c r="F80" s="62"/>
      <c r="G80" s="62"/>
      <c r="H80" s="62"/>
      <c r="I80" s="63"/>
      <c r="J80" s="59" t="s">
        <v>93</v>
      </c>
      <c r="K80" s="59"/>
      <c r="L80" s="59"/>
      <c r="M80" s="59"/>
      <c r="N80" s="59"/>
      <c r="O80" s="56" t="s">
        <v>90</v>
      </c>
      <c r="P80" s="57"/>
      <c r="Q80" s="57"/>
      <c r="R80" s="57"/>
      <c r="S80" s="57"/>
      <c r="T80" s="57"/>
      <c r="U80" s="57"/>
      <c r="V80" s="57"/>
      <c r="W80" s="57"/>
      <c r="X80" s="58"/>
      <c r="Y80" s="60"/>
      <c r="Z80" s="60"/>
      <c r="AA80" s="60"/>
      <c r="AB80" s="60"/>
      <c r="AC80" s="60"/>
      <c r="AD80" s="60">
        <v>100</v>
      </c>
      <c r="AE80" s="60"/>
      <c r="AF80" s="60"/>
      <c r="AG80" s="60"/>
      <c r="AH80" s="60"/>
      <c r="AI80" s="60">
        <f>Y80+AD80</f>
        <v>100</v>
      </c>
      <c r="AJ80" s="60"/>
      <c r="AK80" s="60"/>
      <c r="AL80" s="60"/>
      <c r="AM80" s="60"/>
      <c r="AN80" s="60"/>
      <c r="AO80" s="60"/>
      <c r="AP80" s="60"/>
      <c r="AQ80" s="60"/>
      <c r="AR80" s="60"/>
      <c r="AS80" s="60">
        <v>100</v>
      </c>
      <c r="AT80" s="60"/>
      <c r="AU80" s="60"/>
      <c r="AV80" s="60"/>
      <c r="AW80" s="60"/>
      <c r="AX80" s="51">
        <f>AN80+AS80</f>
        <v>100</v>
      </c>
      <c r="AY80" s="51"/>
      <c r="AZ80" s="51"/>
      <c r="BA80" s="51"/>
      <c r="BB80" s="51"/>
      <c r="BC80" s="51">
        <f>AN80-Y80</f>
        <v>0</v>
      </c>
      <c r="BD80" s="51"/>
      <c r="BE80" s="51"/>
      <c r="BF80" s="51"/>
      <c r="BG80" s="51"/>
      <c r="BH80" s="51">
        <f>AS80-AD80</f>
        <v>0</v>
      </c>
      <c r="BI80" s="51"/>
      <c r="BJ80" s="51"/>
      <c r="BK80" s="51"/>
      <c r="BL80" s="51"/>
      <c r="BM80" s="51">
        <f>BC80+BH80</f>
        <v>0</v>
      </c>
      <c r="BN80" s="51"/>
      <c r="BO80" s="51"/>
      <c r="BP80" s="51"/>
      <c r="BQ80" s="51"/>
      <c r="BR80" s="9"/>
      <c r="BS80" s="9"/>
      <c r="BT80" s="9"/>
      <c r="BU80" s="9"/>
      <c r="BV80" s="9"/>
      <c r="BW80" s="9"/>
      <c r="BX80" s="9"/>
      <c r="BY80" s="9"/>
      <c r="BZ80" s="7"/>
    </row>
    <row r="81" spans="1:80" ht="39" customHeight="1">
      <c r="A81" s="52">
        <v>3</v>
      </c>
      <c r="B81" s="52"/>
      <c r="C81" s="56" t="s">
        <v>171</v>
      </c>
      <c r="D81" s="57"/>
      <c r="E81" s="57"/>
      <c r="F81" s="57"/>
      <c r="G81" s="57"/>
      <c r="H81" s="57"/>
      <c r="I81" s="58"/>
      <c r="J81" s="59" t="s">
        <v>93</v>
      </c>
      <c r="K81" s="59"/>
      <c r="L81" s="59"/>
      <c r="M81" s="59"/>
      <c r="N81" s="59"/>
      <c r="O81" s="56" t="s">
        <v>90</v>
      </c>
      <c r="P81" s="57"/>
      <c r="Q81" s="57"/>
      <c r="R81" s="57"/>
      <c r="S81" s="57"/>
      <c r="T81" s="57"/>
      <c r="U81" s="57"/>
      <c r="V81" s="57"/>
      <c r="W81" s="57"/>
      <c r="X81" s="58"/>
      <c r="Y81" s="60"/>
      <c r="Z81" s="60"/>
      <c r="AA81" s="60"/>
      <c r="AB81" s="60"/>
      <c r="AC81" s="60"/>
      <c r="AD81" s="60">
        <v>100</v>
      </c>
      <c r="AE81" s="60"/>
      <c r="AF81" s="60"/>
      <c r="AG81" s="60"/>
      <c r="AH81" s="60"/>
      <c r="AI81" s="60">
        <f>Y81+AD81</f>
        <v>100</v>
      </c>
      <c r="AJ81" s="60"/>
      <c r="AK81" s="60"/>
      <c r="AL81" s="60"/>
      <c r="AM81" s="60"/>
      <c r="AN81" s="60"/>
      <c r="AO81" s="60"/>
      <c r="AP81" s="60"/>
      <c r="AQ81" s="60"/>
      <c r="AR81" s="60"/>
      <c r="AS81" s="60">
        <v>98</v>
      </c>
      <c r="AT81" s="60"/>
      <c r="AU81" s="60"/>
      <c r="AV81" s="60"/>
      <c r="AW81" s="60"/>
      <c r="AX81" s="51">
        <f>AN81+AS81</f>
        <v>98</v>
      </c>
      <c r="AY81" s="51"/>
      <c r="AZ81" s="51"/>
      <c r="BA81" s="51"/>
      <c r="BB81" s="51"/>
      <c r="BC81" s="51">
        <f>AN81-Y81</f>
        <v>0</v>
      </c>
      <c r="BD81" s="51"/>
      <c r="BE81" s="51"/>
      <c r="BF81" s="51"/>
      <c r="BG81" s="51"/>
      <c r="BH81" s="51">
        <f>AS81-AD81</f>
        <v>-2</v>
      </c>
      <c r="BI81" s="51"/>
      <c r="BJ81" s="51"/>
      <c r="BK81" s="51"/>
      <c r="BL81" s="51"/>
      <c r="BM81" s="51">
        <f>BC81+BH81</f>
        <v>-2</v>
      </c>
      <c r="BN81" s="51"/>
      <c r="BO81" s="51"/>
      <c r="BP81" s="51"/>
      <c r="BQ81" s="51"/>
      <c r="BR81" s="9"/>
      <c r="BS81" s="9"/>
      <c r="BT81" s="9"/>
      <c r="BU81" s="9"/>
      <c r="BV81" s="9"/>
      <c r="BW81" s="9"/>
      <c r="BX81" s="9"/>
      <c r="BY81" s="9"/>
      <c r="BZ81" s="7"/>
    </row>
    <row r="82" spans="1:80" ht="15.75" customHeight="1">
      <c r="A82" s="52"/>
      <c r="B82" s="52"/>
      <c r="C82" s="53" t="s">
        <v>105</v>
      </c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5"/>
      <c r="BR82" s="9"/>
      <c r="BS82" s="9"/>
      <c r="BT82" s="9"/>
      <c r="BU82" s="9"/>
      <c r="BV82" s="9"/>
      <c r="BW82" s="9"/>
      <c r="BX82" s="9"/>
      <c r="BY82" s="9"/>
      <c r="BZ82" s="7"/>
      <c r="CB82" s="1" t="s">
        <v>71</v>
      </c>
    </row>
    <row r="83" spans="1:80" ht="15.95" customHeight="1">
      <c r="A83" s="85" t="s">
        <v>56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80" ht="15.95" customHeight="1">
      <c r="A84" s="128"/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28"/>
      <c r="AH84" s="128"/>
      <c r="AI84" s="128"/>
      <c r="AJ84" s="128"/>
      <c r="AK84" s="128"/>
      <c r="AL84" s="128"/>
      <c r="AM84" s="128"/>
      <c r="AN84" s="128"/>
      <c r="AO84" s="128"/>
      <c r="AP84" s="128"/>
      <c r="AQ84" s="128"/>
      <c r="AR84" s="128"/>
      <c r="AS84" s="128"/>
      <c r="AT84" s="128"/>
      <c r="AU84" s="128"/>
      <c r="AV84" s="128"/>
      <c r="AW84" s="128"/>
      <c r="AX84" s="128"/>
      <c r="AY84" s="128"/>
      <c r="AZ84" s="128"/>
      <c r="BA84" s="128"/>
      <c r="BB84" s="128"/>
      <c r="BC84" s="128"/>
      <c r="BD84" s="128"/>
      <c r="BE84" s="128"/>
      <c r="BF84" s="128"/>
      <c r="BG84" s="128"/>
      <c r="BH84" s="128"/>
      <c r="BI84" s="128"/>
      <c r="BJ84" s="128"/>
      <c r="BK84" s="128"/>
      <c r="BL84" s="128"/>
    </row>
    <row r="85" spans="1:80" ht="15.9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80" ht="15.9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</row>
    <row r="87" spans="1:80" ht="42" customHeight="1">
      <c r="A87" s="123" t="s">
        <v>74</v>
      </c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  <c r="AH87" s="124"/>
      <c r="AI87" s="124"/>
      <c r="AJ87" s="124"/>
      <c r="AK87" s="124"/>
      <c r="AL87" s="124"/>
      <c r="AM87" s="124"/>
      <c r="AN87" s="3"/>
      <c r="AO87" s="3"/>
      <c r="AP87" s="101" t="s">
        <v>76</v>
      </c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</row>
    <row r="88" spans="1:80">
      <c r="W88" s="122" t="s">
        <v>12</v>
      </c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42"/>
      <c r="AO88" s="42"/>
      <c r="AP88" s="122" t="s">
        <v>13</v>
      </c>
      <c r="AQ88" s="122"/>
      <c r="AR88" s="122"/>
      <c r="AS88" s="122"/>
      <c r="AT88" s="122"/>
      <c r="AU88" s="122"/>
      <c r="AV88" s="122"/>
      <c r="AW88" s="122"/>
      <c r="AX88" s="122"/>
      <c r="AY88" s="122"/>
      <c r="AZ88" s="122"/>
      <c r="BA88" s="122"/>
      <c r="BB88" s="122"/>
      <c r="BC88" s="122"/>
      <c r="BD88" s="122"/>
      <c r="BE88" s="122"/>
      <c r="BF88" s="122"/>
      <c r="BG88" s="122"/>
      <c r="BH88" s="122"/>
    </row>
    <row r="91" spans="1:80" ht="31.5" customHeight="1">
      <c r="A91" s="123" t="s">
        <v>75</v>
      </c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3"/>
      <c r="AO91" s="3"/>
      <c r="AP91" s="101" t="s">
        <v>106</v>
      </c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  <c r="BH91" s="101"/>
    </row>
    <row r="92" spans="1:80">
      <c r="W92" s="122" t="s">
        <v>12</v>
      </c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42"/>
      <c r="AO92" s="42"/>
      <c r="AP92" s="122" t="s">
        <v>13</v>
      </c>
      <c r="AQ92" s="122"/>
      <c r="AR92" s="122"/>
      <c r="AS92" s="122"/>
      <c r="AT92" s="122"/>
      <c r="AU92" s="122"/>
      <c r="AV92" s="122"/>
      <c r="AW92" s="122"/>
      <c r="AX92" s="122"/>
      <c r="AY92" s="122"/>
      <c r="AZ92" s="122"/>
      <c r="BA92" s="122"/>
      <c r="BB92" s="122"/>
      <c r="BC92" s="122"/>
      <c r="BD92" s="122"/>
      <c r="BE92" s="122"/>
      <c r="BF92" s="122"/>
      <c r="BG92" s="122"/>
      <c r="BH92" s="122"/>
    </row>
  </sheetData>
  <mergeCells count="440">
    <mergeCell ref="A12:BL12"/>
    <mergeCell ref="A14:B14"/>
    <mergeCell ref="D14:J14"/>
    <mergeCell ref="L14:BL14"/>
    <mergeCell ref="D15:J15"/>
    <mergeCell ref="L15:BL15"/>
    <mergeCell ref="AO2:BL6"/>
    <mergeCell ref="A7:BL7"/>
    <mergeCell ref="A8:BL8"/>
    <mergeCell ref="A9:BL9"/>
    <mergeCell ref="A10:BL10"/>
    <mergeCell ref="A11:BL11"/>
    <mergeCell ref="A17:B17"/>
    <mergeCell ref="D17:J17"/>
    <mergeCell ref="L17:BL17"/>
    <mergeCell ref="D18:J18"/>
    <mergeCell ref="L18:BL18"/>
    <mergeCell ref="A20:B20"/>
    <mergeCell ref="D20:J20"/>
    <mergeCell ref="L20:AB20"/>
    <mergeCell ref="AC20:BL20"/>
    <mergeCell ref="A25:F25"/>
    <mergeCell ref="G25:BL25"/>
    <mergeCell ref="A26:F26"/>
    <mergeCell ref="G26:BL26"/>
    <mergeCell ref="A27:F27"/>
    <mergeCell ref="G27:BL27"/>
    <mergeCell ref="D21:J21"/>
    <mergeCell ref="L21:AB21"/>
    <mergeCell ref="AC21:BL21"/>
    <mergeCell ref="A23:BL23"/>
    <mergeCell ref="A24:F24"/>
    <mergeCell ref="G24:BL24"/>
    <mergeCell ref="AU41:AY41"/>
    <mergeCell ref="A35:F35"/>
    <mergeCell ref="G35:BL35"/>
    <mergeCell ref="A36:F36"/>
    <mergeCell ref="G36:BL36"/>
    <mergeCell ref="A38:BQ38"/>
    <mergeCell ref="A39:BQ39"/>
    <mergeCell ref="A29:BL29"/>
    <mergeCell ref="A30:BL30"/>
    <mergeCell ref="A32:BL32"/>
    <mergeCell ref="A33:F33"/>
    <mergeCell ref="G33:BL33"/>
    <mergeCell ref="A34:F34"/>
    <mergeCell ref="G34:BL3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40:B41"/>
    <mergeCell ref="C40:Z41"/>
    <mergeCell ref="AA40:AO40"/>
    <mergeCell ref="AP40:BC40"/>
    <mergeCell ref="BD40:BQ40"/>
    <mergeCell ref="AA41:AE41"/>
    <mergeCell ref="AF41:AJ41"/>
    <mergeCell ref="AK41:AO41"/>
    <mergeCell ref="AP41:AT41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P44:AT44"/>
    <mergeCell ref="A47:BL47"/>
    <mergeCell ref="A48:BL48"/>
    <mergeCell ref="A49:P50"/>
    <mergeCell ref="Q49:AF49"/>
    <mergeCell ref="AG49:AV49"/>
    <mergeCell ref="AW49:BL49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BG50:BL50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A52:P52"/>
    <mergeCell ref="Q52:U52"/>
    <mergeCell ref="V52:Z52"/>
    <mergeCell ref="AA52:AF52"/>
    <mergeCell ref="AG52:AK52"/>
    <mergeCell ref="BG55:BL55"/>
    <mergeCell ref="A57:BQ57"/>
    <mergeCell ref="AL52:AP52"/>
    <mergeCell ref="AQ52:AV52"/>
    <mergeCell ref="AW52:BA52"/>
    <mergeCell ref="BB52:BF52"/>
    <mergeCell ref="BG52:BL52"/>
    <mergeCell ref="A55:P55"/>
    <mergeCell ref="Q55:U55"/>
    <mergeCell ref="V55:Z55"/>
    <mergeCell ref="AA55:AF55"/>
    <mergeCell ref="AG55:AK55"/>
    <mergeCell ref="A53:P53"/>
    <mergeCell ref="Q53:U53"/>
    <mergeCell ref="V53:Z53"/>
    <mergeCell ref="AA53:AF53"/>
    <mergeCell ref="AG53:AK53"/>
    <mergeCell ref="AL53:AP53"/>
    <mergeCell ref="A59:B60"/>
    <mergeCell ref="C59:I60"/>
    <mergeCell ref="J59:N60"/>
    <mergeCell ref="O59:X60"/>
    <mergeCell ref="Y59:AM59"/>
    <mergeCell ref="AN59:BB59"/>
    <mergeCell ref="AL55:AP55"/>
    <mergeCell ref="AQ55:AV55"/>
    <mergeCell ref="AW55:BA55"/>
    <mergeCell ref="BB55:BF55"/>
    <mergeCell ref="BC59:BQ59"/>
    <mergeCell ref="Y60:AC60"/>
    <mergeCell ref="AD60:AH60"/>
    <mergeCell ref="AI60:AM60"/>
    <mergeCell ref="AN60:AR60"/>
    <mergeCell ref="AS60:AW60"/>
    <mergeCell ref="AX60:BB60"/>
    <mergeCell ref="BC60:BG60"/>
    <mergeCell ref="BH60:BL60"/>
    <mergeCell ref="BM60:BQ60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I61:AM61"/>
    <mergeCell ref="AN61:AR61"/>
    <mergeCell ref="AS61:AW61"/>
    <mergeCell ref="AX61:BB61"/>
    <mergeCell ref="BC61:BG61"/>
    <mergeCell ref="BH61:BL61"/>
    <mergeCell ref="A61:B61"/>
    <mergeCell ref="C61:I61"/>
    <mergeCell ref="J61:N61"/>
    <mergeCell ref="O61:X61"/>
    <mergeCell ref="Y61:AC61"/>
    <mergeCell ref="AD61:AH61"/>
    <mergeCell ref="AX62:BB62"/>
    <mergeCell ref="BC62:BG62"/>
    <mergeCell ref="BH62:BL62"/>
    <mergeCell ref="BM62:BQ62"/>
    <mergeCell ref="A63:B63"/>
    <mergeCell ref="C63:I63"/>
    <mergeCell ref="J63:N63"/>
    <mergeCell ref="O63:X63"/>
    <mergeCell ref="Y63:AC63"/>
    <mergeCell ref="AD63:AH63"/>
    <mergeCell ref="AX64:BB64"/>
    <mergeCell ref="BC64:BG64"/>
    <mergeCell ref="BH64:BL64"/>
    <mergeCell ref="BM64:BQ64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BM65:BQ65"/>
    <mergeCell ref="A66:B66"/>
    <mergeCell ref="C66:I66"/>
    <mergeCell ref="J66:N66"/>
    <mergeCell ref="O66:X66"/>
    <mergeCell ref="Y66:AC66"/>
    <mergeCell ref="AD66:AH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BM68:BQ68"/>
    <mergeCell ref="BM66:BQ66"/>
    <mergeCell ref="A67:B67"/>
    <mergeCell ref="C67:BQ67"/>
    <mergeCell ref="A68:B68"/>
    <mergeCell ref="C68:I68"/>
    <mergeCell ref="J68:N68"/>
    <mergeCell ref="O68:X68"/>
    <mergeCell ref="Y68:AC68"/>
    <mergeCell ref="AD68:AH68"/>
    <mergeCell ref="AI68:AM68"/>
    <mergeCell ref="AI66:AM66"/>
    <mergeCell ref="AN66:AR66"/>
    <mergeCell ref="AS66:AW66"/>
    <mergeCell ref="AX66:BB66"/>
    <mergeCell ref="BC66:BG66"/>
    <mergeCell ref="BH66:BL66"/>
    <mergeCell ref="BM69:BQ69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BM71:BQ71"/>
    <mergeCell ref="A72:B72"/>
    <mergeCell ref="C72:BQ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BM74:BQ74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AX74:BB74"/>
    <mergeCell ref="BM75:BQ75"/>
    <mergeCell ref="A76:B76"/>
    <mergeCell ref="C76:I76"/>
    <mergeCell ref="J76:N76"/>
    <mergeCell ref="O76:X76"/>
    <mergeCell ref="Y76:AC76"/>
    <mergeCell ref="AD76:AH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X75:BB75"/>
    <mergeCell ref="BC75:BG75"/>
    <mergeCell ref="BH75:BL75"/>
    <mergeCell ref="BM78:BQ78"/>
    <mergeCell ref="BM76:BQ76"/>
    <mergeCell ref="A77:B77"/>
    <mergeCell ref="C77:BQ77"/>
    <mergeCell ref="A78:B78"/>
    <mergeCell ref="C78:I78"/>
    <mergeCell ref="J78:N78"/>
    <mergeCell ref="O78:X78"/>
    <mergeCell ref="Y78:AC78"/>
    <mergeCell ref="AD78:AH78"/>
    <mergeCell ref="AI78:AM78"/>
    <mergeCell ref="AI76:AM76"/>
    <mergeCell ref="AN76:AR76"/>
    <mergeCell ref="AS76:AW76"/>
    <mergeCell ref="AX76:BB76"/>
    <mergeCell ref="BC76:BG76"/>
    <mergeCell ref="BH76:BL76"/>
    <mergeCell ref="AN78:AR78"/>
    <mergeCell ref="AS78:AW78"/>
    <mergeCell ref="AX78:BB78"/>
    <mergeCell ref="BC78:BG78"/>
    <mergeCell ref="BH78:BL78"/>
    <mergeCell ref="BM79:BQ79"/>
    <mergeCell ref="AI79:AM79"/>
    <mergeCell ref="AN79:AR79"/>
    <mergeCell ref="AS79:AW79"/>
    <mergeCell ref="AX79:BB79"/>
    <mergeCell ref="BC79:BG79"/>
    <mergeCell ref="BH79:BL79"/>
    <mergeCell ref="A79:B79"/>
    <mergeCell ref="C79:I79"/>
    <mergeCell ref="J79:N79"/>
    <mergeCell ref="O79:X79"/>
    <mergeCell ref="Y79:AC79"/>
    <mergeCell ref="AD79:AH79"/>
    <mergeCell ref="BM81:BQ81"/>
    <mergeCell ref="A82:B82"/>
    <mergeCell ref="C82:BQ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80:B80"/>
    <mergeCell ref="C80:I80"/>
    <mergeCell ref="J80:N80"/>
    <mergeCell ref="O80:X80"/>
    <mergeCell ref="Y80:AC80"/>
    <mergeCell ref="A54:P54"/>
    <mergeCell ref="Q54:U54"/>
    <mergeCell ref="V54:Z54"/>
    <mergeCell ref="AA54:AF54"/>
    <mergeCell ref="AG54:AK54"/>
    <mergeCell ref="A91:V91"/>
    <mergeCell ref="W91:AM91"/>
    <mergeCell ref="AP91:BH91"/>
    <mergeCell ref="AN68:AR68"/>
    <mergeCell ref="AS68:AW68"/>
    <mergeCell ref="AX68:BB68"/>
    <mergeCell ref="BC68:BG68"/>
    <mergeCell ref="BH68:BL68"/>
    <mergeCell ref="AX65:BB65"/>
    <mergeCell ref="BC65:BG65"/>
    <mergeCell ref="AL54:AP54"/>
    <mergeCell ref="AQ54:AV54"/>
    <mergeCell ref="AW54:BA54"/>
    <mergeCell ref="BB54:BF54"/>
    <mergeCell ref="BG54:BL54"/>
    <mergeCell ref="A83:BL83"/>
    <mergeCell ref="A84:BL84"/>
    <mergeCell ref="A87:V87"/>
    <mergeCell ref="W87:AM87"/>
    <mergeCell ref="AQ53:AV53"/>
    <mergeCell ref="AW53:BA53"/>
    <mergeCell ref="BB53:BF53"/>
    <mergeCell ref="BG53:BL53"/>
    <mergeCell ref="W92:AM92"/>
    <mergeCell ref="AP92:BH92"/>
    <mergeCell ref="W88:AM88"/>
    <mergeCell ref="AP88:BH88"/>
    <mergeCell ref="BH74:BL74"/>
    <mergeCell ref="AX71:BB71"/>
    <mergeCell ref="BC71:BG71"/>
    <mergeCell ref="BH71:BL71"/>
    <mergeCell ref="AD70:AH70"/>
    <mergeCell ref="BC74:BG74"/>
    <mergeCell ref="AP87:BH87"/>
    <mergeCell ref="AX81:BB81"/>
    <mergeCell ref="BC81:BG81"/>
    <mergeCell ref="BH81:BL81"/>
    <mergeCell ref="AD80:AH80"/>
    <mergeCell ref="AS63:AW63"/>
    <mergeCell ref="AX63:BB63"/>
    <mergeCell ref="BC63:BG63"/>
    <mergeCell ref="BH63:BL63"/>
    <mergeCell ref="BH65:BL65"/>
  </mergeCells>
  <conditionalFormatting sqref="C63 C76">
    <cfRule type="cellIs" dxfId="84" priority="30" stopIfTrue="1" operator="equal">
      <formula>$C62</formula>
    </cfRule>
  </conditionalFormatting>
  <conditionalFormatting sqref="A63:B63 A68:B68 A71:B71 A75:B77 A73:B73">
    <cfRule type="cellIs" dxfId="83" priority="31" stopIfTrue="1" operator="equal">
      <formula>0</formula>
    </cfRule>
  </conditionalFormatting>
  <conditionalFormatting sqref="A64:B64">
    <cfRule type="cellIs" dxfId="82" priority="29" stopIfTrue="1" operator="equal">
      <formula>0</formula>
    </cfRule>
  </conditionalFormatting>
  <conditionalFormatting sqref="A66:B66">
    <cfRule type="cellIs" dxfId="81" priority="27" stopIfTrue="1" operator="equal">
      <formula>0</formula>
    </cfRule>
  </conditionalFormatting>
  <conditionalFormatting sqref="C66">
    <cfRule type="cellIs" dxfId="80" priority="28" stopIfTrue="1" operator="equal">
      <formula>$C64</formula>
    </cfRule>
  </conditionalFormatting>
  <conditionalFormatting sqref="A65:B65">
    <cfRule type="cellIs" dxfId="79" priority="25" stopIfTrue="1" operator="equal">
      <formula>0</formula>
    </cfRule>
  </conditionalFormatting>
  <conditionalFormatting sqref="C68">
    <cfRule type="cellIs" dxfId="78" priority="26" stopIfTrue="1" operator="equal">
      <formula>#REF!</formula>
    </cfRule>
  </conditionalFormatting>
  <conditionalFormatting sqref="C71">
    <cfRule type="cellIs" dxfId="77" priority="32" stopIfTrue="1" operator="equal">
      <formula>$C68</formula>
    </cfRule>
  </conditionalFormatting>
  <conditionalFormatting sqref="A69:B69">
    <cfRule type="cellIs" dxfId="76" priority="24" stopIfTrue="1" operator="equal">
      <formula>0</formula>
    </cfRule>
  </conditionalFormatting>
  <conditionalFormatting sqref="A70:B70">
    <cfRule type="cellIs" dxfId="75" priority="23" stopIfTrue="1" operator="equal">
      <formula>0</formula>
    </cfRule>
  </conditionalFormatting>
  <conditionalFormatting sqref="C78 C81">
    <cfRule type="cellIs" dxfId="74" priority="20" stopIfTrue="1" operator="equal">
      <formula>$C77</formula>
    </cfRule>
  </conditionalFormatting>
  <conditionalFormatting sqref="A74:B74">
    <cfRule type="cellIs" dxfId="73" priority="22" stopIfTrue="1" operator="equal">
      <formula>0</formula>
    </cfRule>
  </conditionalFormatting>
  <conditionalFormatting sqref="A78:B78 A80:B81">
    <cfRule type="cellIs" dxfId="72" priority="21" stopIfTrue="1" operator="equal">
      <formula>0</formula>
    </cfRule>
  </conditionalFormatting>
  <conditionalFormatting sqref="A79:B79">
    <cfRule type="cellIs" dxfId="71" priority="19" stopIfTrue="1" operator="equal">
      <formula>0</formula>
    </cfRule>
  </conditionalFormatting>
  <conditionalFormatting sqref="C73 C77">
    <cfRule type="cellIs" dxfId="70" priority="33" stopIfTrue="1" operator="equal">
      <formula>#REF!</formula>
    </cfRule>
  </conditionalFormatting>
  <conditionalFormatting sqref="A72:B72">
    <cfRule type="cellIs" dxfId="69" priority="17" stopIfTrue="1" operator="equal">
      <formula>0</formula>
    </cfRule>
  </conditionalFormatting>
  <conditionalFormatting sqref="C72">
    <cfRule type="cellIs" dxfId="68" priority="18" stopIfTrue="1" operator="equal">
      <formula>#REF!</formula>
    </cfRule>
  </conditionalFormatting>
  <conditionalFormatting sqref="A67:B67">
    <cfRule type="cellIs" dxfId="67" priority="15" stopIfTrue="1" operator="equal">
      <formula>0</formula>
    </cfRule>
  </conditionalFormatting>
  <conditionalFormatting sqref="C67">
    <cfRule type="cellIs" dxfId="66" priority="16" stopIfTrue="1" operator="equal">
      <formula>#REF!</formula>
    </cfRule>
  </conditionalFormatting>
  <conditionalFormatting sqref="A82:B82">
    <cfRule type="cellIs" dxfId="65" priority="13" stopIfTrue="1" operator="equal">
      <formula>0</formula>
    </cfRule>
  </conditionalFormatting>
  <conditionalFormatting sqref="C82">
    <cfRule type="cellIs" dxfId="64" priority="14" stopIfTrue="1" operator="equal">
      <formula>#REF!</formula>
    </cfRule>
  </conditionalFormatting>
  <conditionalFormatting sqref="C64">
    <cfRule type="cellIs" dxfId="63" priority="12" stopIfTrue="1" operator="equal">
      <formula>$C62</formula>
    </cfRule>
  </conditionalFormatting>
  <conditionalFormatting sqref="C69">
    <cfRule type="cellIs" dxfId="62" priority="11" stopIfTrue="1" operator="equal">
      <formula>$C68</formula>
    </cfRule>
  </conditionalFormatting>
  <conditionalFormatting sqref="C74">
    <cfRule type="cellIs" dxfId="61" priority="10" stopIfTrue="1" operator="equal">
      <formula>$C73</formula>
    </cfRule>
  </conditionalFormatting>
  <conditionalFormatting sqref="C79">
    <cfRule type="cellIs" dxfId="60" priority="9" stopIfTrue="1" operator="equal">
      <formula>$C78</formula>
    </cfRule>
  </conditionalFormatting>
  <conditionalFormatting sqref="C65">
    <cfRule type="cellIs" dxfId="59" priority="8" stopIfTrue="1" operator="equal">
      <formula>$C62</formula>
    </cfRule>
  </conditionalFormatting>
  <conditionalFormatting sqref="C70">
    <cfRule type="cellIs" dxfId="58" priority="6" stopIfTrue="1" operator="equal">
      <formula>#REF!</formula>
    </cfRule>
  </conditionalFormatting>
  <conditionalFormatting sqref="C75">
    <cfRule type="cellIs" dxfId="57" priority="4" stopIfTrue="1" operator="equal">
      <formula>#REF!</formula>
    </cfRule>
  </conditionalFormatting>
  <conditionalFormatting sqref="C80">
    <cfRule type="cellIs" dxfId="56" priority="2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1"/>
  <sheetViews>
    <sheetView topLeftCell="A58" zoomScale="85" zoomScaleNormal="85" workbookViewId="0">
      <selection activeCell="AS78" sqref="AS78:AW78"/>
    </sheetView>
  </sheetViews>
  <sheetFormatPr defaultRowHeight="12.75"/>
  <cols>
    <col min="1" max="1" width="3.28515625" style="1" customWidth="1"/>
    <col min="2" max="2" width="3.42578125" style="1" customWidth="1"/>
    <col min="3" max="15" width="2.85546875" style="1" customWidth="1"/>
    <col min="16" max="16" width="3.140625" style="1" customWidth="1"/>
    <col min="17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0" t="s">
        <v>57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64" ht="9" customHeight="1"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64" ht="15.75" customHeight="1"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64" ht="9.75" hidden="1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</row>
    <row r="8" spans="1:64" ht="9.75" hidden="1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</row>
    <row r="9" spans="1:64" ht="8.25" hidden="1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</row>
    <row r="10" spans="1:64" ht="15.75">
      <c r="A10" s="102" t="s">
        <v>23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43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77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</row>
    <row r="14" spans="1:64" ht="27.95" customHeight="1">
      <c r="A14" s="85" t="s">
        <v>11</v>
      </c>
      <c r="B14" s="85"/>
      <c r="C14" s="11"/>
      <c r="D14" s="86" t="s">
        <v>72</v>
      </c>
      <c r="E14" s="87"/>
      <c r="F14" s="87"/>
      <c r="G14" s="87"/>
      <c r="H14" s="87"/>
      <c r="I14" s="87"/>
      <c r="J14" s="87"/>
      <c r="K14" s="11"/>
      <c r="L14" s="115" t="s">
        <v>73</v>
      </c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</row>
    <row r="15" spans="1:64" ht="15.95" customHeight="1">
      <c r="A15" s="45"/>
      <c r="B15" s="45"/>
      <c r="C15" s="45"/>
      <c r="D15" s="100" t="s">
        <v>40</v>
      </c>
      <c r="E15" s="100"/>
      <c r="F15" s="100"/>
      <c r="G15" s="100"/>
      <c r="H15" s="100"/>
      <c r="I15" s="100"/>
      <c r="J15" s="100"/>
      <c r="K15" s="45"/>
      <c r="L15" s="116" t="s">
        <v>0</v>
      </c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</row>
    <row r="16" spans="1:64" ht="6" customHeight="1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</row>
    <row r="17" spans="1:79" ht="27.95" customHeight="1">
      <c r="A17" s="85" t="s">
        <v>41</v>
      </c>
      <c r="B17" s="85"/>
      <c r="C17" s="11"/>
      <c r="D17" s="86" t="s">
        <v>79</v>
      </c>
      <c r="E17" s="87"/>
      <c r="F17" s="87"/>
      <c r="G17" s="87"/>
      <c r="H17" s="87"/>
      <c r="I17" s="87"/>
      <c r="J17" s="87"/>
      <c r="K17" s="11"/>
      <c r="L17" s="115" t="s">
        <v>78</v>
      </c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</row>
    <row r="18" spans="1:79" ht="15.95" customHeight="1">
      <c r="A18" s="45"/>
      <c r="B18" s="45"/>
      <c r="C18" s="45"/>
      <c r="D18" s="100" t="s">
        <v>40</v>
      </c>
      <c r="E18" s="100"/>
      <c r="F18" s="100"/>
      <c r="G18" s="100"/>
      <c r="H18" s="100"/>
      <c r="I18" s="100"/>
      <c r="J18" s="100"/>
      <c r="K18" s="45"/>
      <c r="L18" s="116" t="s">
        <v>1</v>
      </c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</row>
    <row r="19" spans="1:79" ht="6.75" customHeight="1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</row>
    <row r="20" spans="1:79" ht="54" customHeight="1">
      <c r="A20" s="85" t="s">
        <v>42</v>
      </c>
      <c r="B20" s="85"/>
      <c r="C20" s="11"/>
      <c r="D20" s="86">
        <v>1517461</v>
      </c>
      <c r="E20" s="87"/>
      <c r="F20" s="87"/>
      <c r="G20" s="87"/>
      <c r="H20" s="87"/>
      <c r="I20" s="87"/>
      <c r="J20" s="87"/>
      <c r="K20" s="11"/>
      <c r="L20" s="144" t="s">
        <v>172</v>
      </c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3" t="s">
        <v>173</v>
      </c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</row>
    <row r="21" spans="1:79" ht="20.100000000000001" customHeight="1">
      <c r="A21" s="45"/>
      <c r="B21" s="45"/>
      <c r="C21" s="45"/>
      <c r="D21" s="117" t="s">
        <v>40</v>
      </c>
      <c r="E21" s="117"/>
      <c r="F21" s="117"/>
      <c r="G21" s="117"/>
      <c r="H21" s="117"/>
      <c r="I21" s="117"/>
      <c r="J21" s="117"/>
      <c r="K21" s="45"/>
      <c r="L21" s="116" t="s">
        <v>39</v>
      </c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 t="s">
        <v>2</v>
      </c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</row>
    <row r="23" spans="1:79" ht="15.75" customHeight="1">
      <c r="A23" s="85" t="s">
        <v>48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89" t="s">
        <v>46</v>
      </c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1"/>
    </row>
    <row r="25" spans="1:79" ht="15.75">
      <c r="A25" s="52">
        <v>1</v>
      </c>
      <c r="B25" s="52"/>
      <c r="C25" s="52"/>
      <c r="D25" s="52"/>
      <c r="E25" s="52"/>
      <c r="F25" s="52"/>
      <c r="G25" s="89">
        <v>2</v>
      </c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1"/>
    </row>
    <row r="26" spans="1:79" ht="10.5" hidden="1" customHeight="1">
      <c r="A26" s="108" t="s">
        <v>44</v>
      </c>
      <c r="B26" s="108"/>
      <c r="C26" s="108"/>
      <c r="D26" s="108"/>
      <c r="E26" s="108"/>
      <c r="F26" s="108"/>
      <c r="G26" s="105" t="s">
        <v>19</v>
      </c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7"/>
      <c r="CA26" s="1" t="s">
        <v>60</v>
      </c>
    </row>
    <row r="27" spans="1:79" ht="25.5" customHeight="1">
      <c r="A27" s="108">
        <v>1</v>
      </c>
      <c r="B27" s="108"/>
      <c r="C27" s="108"/>
      <c r="D27" s="108"/>
      <c r="E27" s="108"/>
      <c r="F27" s="108"/>
      <c r="G27" s="82" t="s">
        <v>112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4"/>
      <c r="CA27" s="1" t="s">
        <v>58</v>
      </c>
    </row>
    <row r="28" spans="1:79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79" ht="15.95" customHeight="1">
      <c r="A29" s="85" t="s">
        <v>49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31.5" customHeight="1">
      <c r="A30" s="101" t="s">
        <v>113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1" spans="1:79" ht="12.75" customHeight="1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75" customHeight="1">
      <c r="A32" s="85" t="s">
        <v>50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79" ht="27.75" customHeight="1">
      <c r="A33" s="88" t="s">
        <v>6</v>
      </c>
      <c r="B33" s="88"/>
      <c r="C33" s="88"/>
      <c r="D33" s="88"/>
      <c r="E33" s="88"/>
      <c r="F33" s="88"/>
      <c r="G33" s="89" t="s">
        <v>47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1"/>
    </row>
    <row r="34" spans="1:79" ht="15.75">
      <c r="A34" s="52">
        <v>1</v>
      </c>
      <c r="B34" s="52"/>
      <c r="C34" s="52"/>
      <c r="D34" s="52"/>
      <c r="E34" s="52"/>
      <c r="F34" s="52"/>
      <c r="G34" s="89">
        <v>2</v>
      </c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1"/>
    </row>
    <row r="35" spans="1:79" ht="10.5" hidden="1" customHeight="1">
      <c r="A35" s="108" t="s">
        <v>18</v>
      </c>
      <c r="B35" s="108"/>
      <c r="C35" s="108"/>
      <c r="D35" s="108"/>
      <c r="E35" s="108"/>
      <c r="F35" s="108"/>
      <c r="G35" s="105" t="s">
        <v>19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7"/>
      <c r="CA35" s="1" t="s">
        <v>61</v>
      </c>
    </row>
    <row r="36" spans="1:79" ht="21" customHeight="1">
      <c r="A36" s="108">
        <v>1</v>
      </c>
      <c r="B36" s="108"/>
      <c r="C36" s="108"/>
      <c r="D36" s="108"/>
      <c r="E36" s="108"/>
      <c r="F36" s="108"/>
      <c r="G36" s="82" t="s">
        <v>173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59</v>
      </c>
    </row>
    <row r="37" spans="1:79" ht="12.75" customHeight="1">
      <c r="A37" s="108"/>
      <c r="B37" s="108"/>
      <c r="C37" s="108"/>
      <c r="D37" s="108"/>
      <c r="E37" s="108"/>
      <c r="F37" s="108"/>
      <c r="G37" s="82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4"/>
    </row>
    <row r="39" spans="1:79" ht="15.75" customHeight="1">
      <c r="A39" s="85" t="s">
        <v>51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</row>
    <row r="40" spans="1:79" ht="15" customHeight="1">
      <c r="A40" s="113" t="s">
        <v>81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</row>
    <row r="41" spans="1:79" ht="48" customHeight="1">
      <c r="A41" s="52" t="s">
        <v>6</v>
      </c>
      <c r="B41" s="52"/>
      <c r="C41" s="52" t="s">
        <v>33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30</v>
      </c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 t="s">
        <v>54</v>
      </c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 t="s">
        <v>3</v>
      </c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</row>
    <row r="42" spans="1:79" ht="29.1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 t="s">
        <v>5</v>
      </c>
      <c r="AB42" s="52"/>
      <c r="AC42" s="52"/>
      <c r="AD42" s="52"/>
      <c r="AE42" s="52"/>
      <c r="AF42" s="52" t="s">
        <v>4</v>
      </c>
      <c r="AG42" s="52"/>
      <c r="AH42" s="52"/>
      <c r="AI42" s="52"/>
      <c r="AJ42" s="52"/>
      <c r="AK42" s="52" t="s">
        <v>31</v>
      </c>
      <c r="AL42" s="52"/>
      <c r="AM42" s="52"/>
      <c r="AN42" s="52"/>
      <c r="AO42" s="52"/>
      <c r="AP42" s="52" t="s">
        <v>5</v>
      </c>
      <c r="AQ42" s="52"/>
      <c r="AR42" s="52"/>
      <c r="AS42" s="52"/>
      <c r="AT42" s="52"/>
      <c r="AU42" s="52" t="s">
        <v>4</v>
      </c>
      <c r="AV42" s="52"/>
      <c r="AW42" s="52"/>
      <c r="AX42" s="52"/>
      <c r="AY42" s="52"/>
      <c r="AZ42" s="52" t="s">
        <v>31</v>
      </c>
      <c r="BA42" s="52"/>
      <c r="BB42" s="52"/>
      <c r="BC42" s="52"/>
      <c r="BD42" s="52" t="s">
        <v>5</v>
      </c>
      <c r="BE42" s="52"/>
      <c r="BF42" s="52"/>
      <c r="BG42" s="52"/>
      <c r="BH42" s="52"/>
      <c r="BI42" s="52" t="s">
        <v>4</v>
      </c>
      <c r="BJ42" s="52"/>
      <c r="BK42" s="52"/>
      <c r="BL42" s="52"/>
      <c r="BM42" s="52"/>
      <c r="BN42" s="52" t="s">
        <v>32</v>
      </c>
      <c r="BO42" s="52"/>
      <c r="BP42" s="52"/>
      <c r="BQ42" s="52"/>
    </row>
    <row r="43" spans="1:79" ht="15.95" customHeight="1">
      <c r="A43" s="99">
        <v>1</v>
      </c>
      <c r="B43" s="99"/>
      <c r="C43" s="99">
        <v>2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78">
        <v>3</v>
      </c>
      <c r="AB43" s="79"/>
      <c r="AC43" s="79"/>
      <c r="AD43" s="79"/>
      <c r="AE43" s="80"/>
      <c r="AF43" s="78">
        <v>4</v>
      </c>
      <c r="AG43" s="79"/>
      <c r="AH43" s="79"/>
      <c r="AI43" s="79"/>
      <c r="AJ43" s="80"/>
      <c r="AK43" s="78">
        <v>5</v>
      </c>
      <c r="AL43" s="79"/>
      <c r="AM43" s="79"/>
      <c r="AN43" s="79"/>
      <c r="AO43" s="80"/>
      <c r="AP43" s="78">
        <v>6</v>
      </c>
      <c r="AQ43" s="79"/>
      <c r="AR43" s="79"/>
      <c r="AS43" s="79"/>
      <c r="AT43" s="80"/>
      <c r="AU43" s="78">
        <v>7</v>
      </c>
      <c r="AV43" s="79"/>
      <c r="AW43" s="79"/>
      <c r="AX43" s="79"/>
      <c r="AY43" s="80"/>
      <c r="AZ43" s="78">
        <v>8</v>
      </c>
      <c r="BA43" s="79"/>
      <c r="BB43" s="79"/>
      <c r="BC43" s="80"/>
      <c r="BD43" s="78">
        <v>9</v>
      </c>
      <c r="BE43" s="79"/>
      <c r="BF43" s="79"/>
      <c r="BG43" s="79"/>
      <c r="BH43" s="80"/>
      <c r="BI43" s="99">
        <v>10</v>
      </c>
      <c r="BJ43" s="99"/>
      <c r="BK43" s="99"/>
      <c r="BL43" s="99"/>
      <c r="BM43" s="99"/>
      <c r="BN43" s="99">
        <v>11</v>
      </c>
      <c r="BO43" s="99"/>
      <c r="BP43" s="99"/>
      <c r="BQ43" s="99"/>
    </row>
    <row r="44" spans="1:79" ht="15.75" hidden="1" customHeight="1">
      <c r="A44" s="108" t="s">
        <v>18</v>
      </c>
      <c r="B44" s="108"/>
      <c r="C44" s="57" t="s">
        <v>19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112" t="s">
        <v>15</v>
      </c>
      <c r="AB44" s="112"/>
      <c r="AC44" s="112"/>
      <c r="AD44" s="112"/>
      <c r="AE44" s="112"/>
      <c r="AF44" s="112" t="s">
        <v>14</v>
      </c>
      <c r="AG44" s="112"/>
      <c r="AH44" s="112"/>
      <c r="AI44" s="112"/>
      <c r="AJ44" s="112"/>
      <c r="AK44" s="109" t="s">
        <v>21</v>
      </c>
      <c r="AL44" s="109"/>
      <c r="AM44" s="109"/>
      <c r="AN44" s="109"/>
      <c r="AO44" s="109"/>
      <c r="AP44" s="112" t="s">
        <v>16</v>
      </c>
      <c r="AQ44" s="112"/>
      <c r="AR44" s="112"/>
      <c r="AS44" s="112"/>
      <c r="AT44" s="112"/>
      <c r="AU44" s="112" t="s">
        <v>17</v>
      </c>
      <c r="AV44" s="112"/>
      <c r="AW44" s="112"/>
      <c r="AX44" s="112"/>
      <c r="AY44" s="112"/>
      <c r="AZ44" s="109" t="s">
        <v>21</v>
      </c>
      <c r="BA44" s="109"/>
      <c r="BB44" s="109"/>
      <c r="BC44" s="109"/>
      <c r="BD44" s="114" t="s">
        <v>37</v>
      </c>
      <c r="BE44" s="114"/>
      <c r="BF44" s="114"/>
      <c r="BG44" s="114"/>
      <c r="BH44" s="114"/>
      <c r="BI44" s="114" t="s">
        <v>37</v>
      </c>
      <c r="BJ44" s="114"/>
      <c r="BK44" s="114"/>
      <c r="BL44" s="114"/>
      <c r="BM44" s="114"/>
      <c r="BN44" s="81" t="s">
        <v>21</v>
      </c>
      <c r="BO44" s="81"/>
      <c r="BP44" s="81"/>
      <c r="BQ44" s="81"/>
      <c r="CA44" s="1" t="s">
        <v>24</v>
      </c>
    </row>
    <row r="45" spans="1:79" ht="53.25" customHeight="1">
      <c r="A45" s="52">
        <v>1</v>
      </c>
      <c r="B45" s="52"/>
      <c r="C45" s="139" t="s">
        <v>173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8"/>
      <c r="AA45" s="61"/>
      <c r="AB45" s="61"/>
      <c r="AC45" s="61"/>
      <c r="AD45" s="61"/>
      <c r="AE45" s="61"/>
      <c r="AF45" s="61">
        <v>8731882</v>
      </c>
      <c r="AG45" s="61"/>
      <c r="AH45" s="61"/>
      <c r="AI45" s="61"/>
      <c r="AJ45" s="61"/>
      <c r="AK45" s="61">
        <f>AA45+AF45</f>
        <v>8731882</v>
      </c>
      <c r="AL45" s="61"/>
      <c r="AM45" s="61"/>
      <c r="AN45" s="61"/>
      <c r="AO45" s="61"/>
      <c r="AP45" s="61"/>
      <c r="AQ45" s="61"/>
      <c r="AR45" s="61"/>
      <c r="AS45" s="61"/>
      <c r="AT45" s="61"/>
      <c r="AU45" s="61">
        <v>7363996.4000000004</v>
      </c>
      <c r="AV45" s="61"/>
      <c r="AW45" s="61"/>
      <c r="AX45" s="61"/>
      <c r="AY45" s="61"/>
      <c r="AZ45" s="61">
        <f>AP45+AU45</f>
        <v>7363996.4000000004</v>
      </c>
      <c r="BA45" s="61"/>
      <c r="BB45" s="61"/>
      <c r="BC45" s="61"/>
      <c r="BD45" s="61">
        <f>AP45-AA45</f>
        <v>0</v>
      </c>
      <c r="BE45" s="61"/>
      <c r="BF45" s="61"/>
      <c r="BG45" s="61"/>
      <c r="BH45" s="61"/>
      <c r="BI45" s="61">
        <f>AU45-AF45</f>
        <v>-1367885.5999999996</v>
      </c>
      <c r="BJ45" s="61"/>
      <c r="BK45" s="61"/>
      <c r="BL45" s="61"/>
      <c r="BM45" s="61"/>
      <c r="BN45" s="61">
        <f>BD45+BI45</f>
        <v>-1367885.5999999996</v>
      </c>
      <c r="BO45" s="61"/>
      <c r="BP45" s="61"/>
      <c r="BQ45" s="61"/>
      <c r="CA45" s="1" t="s">
        <v>25</v>
      </c>
    </row>
    <row r="46" spans="1:79" s="14" customFormat="1" ht="15.75">
      <c r="A46" s="64"/>
      <c r="B46" s="64"/>
      <c r="C46" s="96" t="s">
        <v>63</v>
      </c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8"/>
      <c r="AA46" s="95">
        <f>SUM(AA45)</f>
        <v>0</v>
      </c>
      <c r="AB46" s="95"/>
      <c r="AC46" s="95"/>
      <c r="AD46" s="95"/>
      <c r="AE46" s="95"/>
      <c r="AF46" s="95">
        <f>SUM(AF45)</f>
        <v>8731882</v>
      </c>
      <c r="AG46" s="95"/>
      <c r="AH46" s="95"/>
      <c r="AI46" s="95"/>
      <c r="AJ46" s="95"/>
      <c r="AK46" s="95">
        <f>AA46+AF46</f>
        <v>8731882</v>
      </c>
      <c r="AL46" s="95"/>
      <c r="AM46" s="95"/>
      <c r="AN46" s="95"/>
      <c r="AO46" s="95"/>
      <c r="AP46" s="95">
        <f>SUM(AP45)</f>
        <v>0</v>
      </c>
      <c r="AQ46" s="95"/>
      <c r="AR46" s="95"/>
      <c r="AS46" s="95"/>
      <c r="AT46" s="95"/>
      <c r="AU46" s="95">
        <f>SUM(AU45)</f>
        <v>7363996.4000000004</v>
      </c>
      <c r="AV46" s="95"/>
      <c r="AW46" s="95"/>
      <c r="AX46" s="95"/>
      <c r="AY46" s="95"/>
      <c r="AZ46" s="95">
        <f>AP46+AU46</f>
        <v>7363996.4000000004</v>
      </c>
      <c r="BA46" s="95"/>
      <c r="BB46" s="95"/>
      <c r="BC46" s="95"/>
      <c r="BD46" s="95">
        <f>AP46-AA46</f>
        <v>0</v>
      </c>
      <c r="BE46" s="95"/>
      <c r="BF46" s="95"/>
      <c r="BG46" s="95"/>
      <c r="BH46" s="95"/>
      <c r="BI46" s="95">
        <f>AU46-AF46</f>
        <v>-1367885.5999999996</v>
      </c>
      <c r="BJ46" s="95"/>
      <c r="BK46" s="95"/>
      <c r="BL46" s="95"/>
      <c r="BM46" s="95"/>
      <c r="BN46" s="95">
        <f>BD46+BI46</f>
        <v>-1367885.5999999996</v>
      </c>
      <c r="BO46" s="95"/>
      <c r="BP46" s="95"/>
      <c r="BQ46" s="95"/>
    </row>
    <row r="48" spans="1:79" ht="15.75" customHeight="1">
      <c r="A48" s="85" t="s">
        <v>52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</row>
    <row r="49" spans="1:79" ht="15" customHeight="1">
      <c r="A49" s="113" t="s">
        <v>81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</row>
    <row r="50" spans="1:79" ht="28.5" customHeight="1">
      <c r="A50" s="52" t="s">
        <v>34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 t="s">
        <v>30</v>
      </c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 t="s">
        <v>54</v>
      </c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 t="s">
        <v>3</v>
      </c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2"/>
      <c r="BN50" s="2"/>
      <c r="BO50" s="2"/>
      <c r="BP50" s="2"/>
      <c r="BQ50" s="2"/>
    </row>
    <row r="51" spans="1:79" ht="29.1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 t="s">
        <v>5</v>
      </c>
      <c r="R51" s="52"/>
      <c r="S51" s="52"/>
      <c r="T51" s="52"/>
      <c r="U51" s="52"/>
      <c r="V51" s="52" t="s">
        <v>4</v>
      </c>
      <c r="W51" s="52"/>
      <c r="X51" s="52"/>
      <c r="Y51" s="52"/>
      <c r="Z51" s="52"/>
      <c r="AA51" s="52" t="s">
        <v>31</v>
      </c>
      <c r="AB51" s="52"/>
      <c r="AC51" s="52"/>
      <c r="AD51" s="52"/>
      <c r="AE51" s="52"/>
      <c r="AF51" s="52"/>
      <c r="AG51" s="52" t="s">
        <v>5</v>
      </c>
      <c r="AH51" s="52"/>
      <c r="AI51" s="52"/>
      <c r="AJ51" s="52"/>
      <c r="AK51" s="52"/>
      <c r="AL51" s="52" t="s">
        <v>4</v>
      </c>
      <c r="AM51" s="52"/>
      <c r="AN51" s="52"/>
      <c r="AO51" s="52"/>
      <c r="AP51" s="52"/>
      <c r="AQ51" s="52" t="s">
        <v>31</v>
      </c>
      <c r="AR51" s="52"/>
      <c r="AS51" s="52"/>
      <c r="AT51" s="52"/>
      <c r="AU51" s="52"/>
      <c r="AV51" s="52"/>
      <c r="AW51" s="118" t="s">
        <v>5</v>
      </c>
      <c r="AX51" s="119"/>
      <c r="AY51" s="119"/>
      <c r="AZ51" s="119"/>
      <c r="BA51" s="120"/>
      <c r="BB51" s="118" t="s">
        <v>4</v>
      </c>
      <c r="BC51" s="119"/>
      <c r="BD51" s="119"/>
      <c r="BE51" s="119"/>
      <c r="BF51" s="120"/>
      <c r="BG51" s="52" t="s">
        <v>31</v>
      </c>
      <c r="BH51" s="52"/>
      <c r="BI51" s="52"/>
      <c r="BJ51" s="52"/>
      <c r="BK51" s="52"/>
      <c r="BL51" s="52"/>
      <c r="BM51" s="2"/>
      <c r="BN51" s="2"/>
      <c r="BO51" s="2"/>
      <c r="BP51" s="2"/>
      <c r="BQ51" s="2"/>
    </row>
    <row r="52" spans="1:79" ht="15.95" customHeight="1">
      <c r="A52" s="52">
        <v>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>
        <v>2</v>
      </c>
      <c r="R52" s="52"/>
      <c r="S52" s="52"/>
      <c r="T52" s="52"/>
      <c r="U52" s="52"/>
      <c r="V52" s="52">
        <v>3</v>
      </c>
      <c r="W52" s="52"/>
      <c r="X52" s="52"/>
      <c r="Y52" s="52"/>
      <c r="Z52" s="52"/>
      <c r="AA52" s="52">
        <v>4</v>
      </c>
      <c r="AB52" s="52"/>
      <c r="AC52" s="52"/>
      <c r="AD52" s="52"/>
      <c r="AE52" s="52"/>
      <c r="AF52" s="52"/>
      <c r="AG52" s="52">
        <v>5</v>
      </c>
      <c r="AH52" s="52"/>
      <c r="AI52" s="52"/>
      <c r="AJ52" s="52"/>
      <c r="AK52" s="52"/>
      <c r="AL52" s="52">
        <v>6</v>
      </c>
      <c r="AM52" s="52"/>
      <c r="AN52" s="52"/>
      <c r="AO52" s="52"/>
      <c r="AP52" s="52"/>
      <c r="AQ52" s="52">
        <v>7</v>
      </c>
      <c r="AR52" s="52"/>
      <c r="AS52" s="52"/>
      <c r="AT52" s="52"/>
      <c r="AU52" s="52"/>
      <c r="AV52" s="52"/>
      <c r="AW52" s="52">
        <v>8</v>
      </c>
      <c r="AX52" s="52"/>
      <c r="AY52" s="52"/>
      <c r="AZ52" s="52"/>
      <c r="BA52" s="52"/>
      <c r="BB52" s="121">
        <v>9</v>
      </c>
      <c r="BC52" s="121"/>
      <c r="BD52" s="121"/>
      <c r="BE52" s="121"/>
      <c r="BF52" s="121"/>
      <c r="BG52" s="121">
        <v>10</v>
      </c>
      <c r="BH52" s="121"/>
      <c r="BI52" s="121"/>
      <c r="BJ52" s="121"/>
      <c r="BK52" s="121"/>
      <c r="BL52" s="121"/>
      <c r="BM52" s="5"/>
      <c r="BN52" s="5"/>
      <c r="BO52" s="5"/>
      <c r="BP52" s="5"/>
      <c r="BQ52" s="5"/>
    </row>
    <row r="53" spans="1:79" ht="45.75" customHeight="1">
      <c r="A53" s="140" t="s">
        <v>166</v>
      </c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1"/>
      <c r="R53" s="141"/>
      <c r="S53" s="141"/>
      <c r="T53" s="141"/>
      <c r="U53" s="141"/>
      <c r="V53" s="61">
        <v>8731882</v>
      </c>
      <c r="W53" s="61"/>
      <c r="X53" s="61"/>
      <c r="Y53" s="61"/>
      <c r="Z53" s="61"/>
      <c r="AA53" s="61">
        <f>Q53+V53</f>
        <v>8731882</v>
      </c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>
        <v>7363996.4000000004</v>
      </c>
      <c r="AM53" s="61"/>
      <c r="AN53" s="61"/>
      <c r="AO53" s="61"/>
      <c r="AP53" s="61"/>
      <c r="AQ53" s="61">
        <f>AG53+AL53</f>
        <v>7363996.4000000004</v>
      </c>
      <c r="AR53" s="61"/>
      <c r="AS53" s="61"/>
      <c r="AT53" s="61"/>
      <c r="AU53" s="61"/>
      <c r="AV53" s="61"/>
      <c r="AW53" s="61">
        <f>AG53-Q53</f>
        <v>0</v>
      </c>
      <c r="AX53" s="61"/>
      <c r="AY53" s="61"/>
      <c r="AZ53" s="61"/>
      <c r="BA53" s="61"/>
      <c r="BB53" s="142">
        <f>AL53-V53</f>
        <v>-1367885.5999999996</v>
      </c>
      <c r="BC53" s="142"/>
      <c r="BD53" s="142"/>
      <c r="BE53" s="142"/>
      <c r="BF53" s="142"/>
      <c r="BG53" s="142">
        <f>AW53+BB53</f>
        <v>-1367885.5999999996</v>
      </c>
      <c r="BH53" s="142"/>
      <c r="BI53" s="142"/>
      <c r="BJ53" s="142"/>
      <c r="BK53" s="142"/>
      <c r="BL53" s="142"/>
      <c r="BM53" s="38"/>
      <c r="BN53" s="38"/>
      <c r="BO53" s="38"/>
      <c r="BP53" s="38"/>
      <c r="BQ53" s="38"/>
      <c r="CA53" s="1" t="s">
        <v>27</v>
      </c>
    </row>
    <row r="54" spans="1:79" s="14" customFormat="1" ht="15.75">
      <c r="A54" s="135" t="s">
        <v>64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95">
        <f>SUM(Q53)</f>
        <v>0</v>
      </c>
      <c r="R54" s="95"/>
      <c r="S54" s="95"/>
      <c r="T54" s="95"/>
      <c r="U54" s="95"/>
      <c r="V54" s="95">
        <f>SUM(V53)</f>
        <v>8731882</v>
      </c>
      <c r="W54" s="95"/>
      <c r="X54" s="95"/>
      <c r="Y54" s="95"/>
      <c r="Z54" s="95"/>
      <c r="AA54" s="95">
        <f>Q54+V54</f>
        <v>8731882</v>
      </c>
      <c r="AB54" s="95"/>
      <c r="AC54" s="95"/>
      <c r="AD54" s="95"/>
      <c r="AE54" s="95"/>
      <c r="AF54" s="95"/>
      <c r="AG54" s="95">
        <f>SUM(AG53)</f>
        <v>0</v>
      </c>
      <c r="AH54" s="95"/>
      <c r="AI54" s="95"/>
      <c r="AJ54" s="95"/>
      <c r="AK54" s="95"/>
      <c r="AL54" s="95">
        <f>SUM(AL53)</f>
        <v>7363996.4000000004</v>
      </c>
      <c r="AM54" s="95"/>
      <c r="AN54" s="95"/>
      <c r="AO54" s="95"/>
      <c r="AP54" s="95"/>
      <c r="AQ54" s="95">
        <f>AG54+AL54</f>
        <v>7363996.4000000004</v>
      </c>
      <c r="AR54" s="95"/>
      <c r="AS54" s="95"/>
      <c r="AT54" s="95"/>
      <c r="AU54" s="95"/>
      <c r="AV54" s="95"/>
      <c r="AW54" s="95">
        <f>AG54-Q54</f>
        <v>0</v>
      </c>
      <c r="AX54" s="95"/>
      <c r="AY54" s="95"/>
      <c r="AZ54" s="95"/>
      <c r="BA54" s="95"/>
      <c r="BB54" s="125">
        <f>AL54-V54</f>
        <v>-1367885.5999999996</v>
      </c>
      <c r="BC54" s="125"/>
      <c r="BD54" s="125"/>
      <c r="BE54" s="125"/>
      <c r="BF54" s="125"/>
      <c r="BG54" s="125">
        <f>AW54+BB54</f>
        <v>-1367885.5999999996</v>
      </c>
      <c r="BH54" s="125"/>
      <c r="BI54" s="125"/>
      <c r="BJ54" s="125"/>
      <c r="BK54" s="125"/>
      <c r="BL54" s="125"/>
      <c r="BM54" s="15"/>
      <c r="BN54" s="15"/>
      <c r="BO54" s="15"/>
      <c r="BP54" s="15"/>
      <c r="BQ54" s="15"/>
      <c r="CA54" s="14" t="s">
        <v>27</v>
      </c>
    </row>
    <row r="56" spans="1:79" ht="15.75" customHeight="1">
      <c r="A56" s="85" t="s">
        <v>53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</row>
    <row r="58" spans="1:79" ht="45" customHeight="1">
      <c r="A58" s="129" t="s">
        <v>10</v>
      </c>
      <c r="B58" s="130"/>
      <c r="C58" s="129" t="s">
        <v>9</v>
      </c>
      <c r="D58" s="117"/>
      <c r="E58" s="117"/>
      <c r="F58" s="117"/>
      <c r="G58" s="117"/>
      <c r="H58" s="117"/>
      <c r="I58" s="130"/>
      <c r="J58" s="129" t="s">
        <v>8</v>
      </c>
      <c r="K58" s="117"/>
      <c r="L58" s="117"/>
      <c r="M58" s="117"/>
      <c r="N58" s="130"/>
      <c r="O58" s="129" t="s">
        <v>7</v>
      </c>
      <c r="P58" s="117"/>
      <c r="Q58" s="117"/>
      <c r="R58" s="117"/>
      <c r="S58" s="117"/>
      <c r="T58" s="117"/>
      <c r="U58" s="117"/>
      <c r="V58" s="117"/>
      <c r="W58" s="117"/>
      <c r="X58" s="130"/>
      <c r="Y58" s="52" t="s">
        <v>30</v>
      </c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 t="s">
        <v>55</v>
      </c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126" t="s">
        <v>3</v>
      </c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8"/>
      <c r="BS58" s="8"/>
      <c r="BT58" s="8"/>
      <c r="BU58" s="8"/>
      <c r="BV58" s="8"/>
      <c r="BW58" s="8"/>
      <c r="BX58" s="8"/>
      <c r="BY58" s="8"/>
      <c r="BZ58" s="7"/>
    </row>
    <row r="59" spans="1:79" ht="32.25" customHeight="1">
      <c r="A59" s="131"/>
      <c r="B59" s="132"/>
      <c r="C59" s="131"/>
      <c r="D59" s="133"/>
      <c r="E59" s="133"/>
      <c r="F59" s="133"/>
      <c r="G59" s="133"/>
      <c r="H59" s="133"/>
      <c r="I59" s="132"/>
      <c r="J59" s="131"/>
      <c r="K59" s="133"/>
      <c r="L59" s="133"/>
      <c r="M59" s="133"/>
      <c r="N59" s="132"/>
      <c r="O59" s="131"/>
      <c r="P59" s="133"/>
      <c r="Q59" s="133"/>
      <c r="R59" s="133"/>
      <c r="S59" s="133"/>
      <c r="T59" s="133"/>
      <c r="U59" s="133"/>
      <c r="V59" s="133"/>
      <c r="W59" s="133"/>
      <c r="X59" s="132"/>
      <c r="Y59" s="118" t="s">
        <v>5</v>
      </c>
      <c r="Z59" s="119"/>
      <c r="AA59" s="119"/>
      <c r="AB59" s="119"/>
      <c r="AC59" s="120"/>
      <c r="AD59" s="118" t="s">
        <v>4</v>
      </c>
      <c r="AE59" s="119"/>
      <c r="AF59" s="119"/>
      <c r="AG59" s="119"/>
      <c r="AH59" s="120"/>
      <c r="AI59" s="52" t="s">
        <v>31</v>
      </c>
      <c r="AJ59" s="52"/>
      <c r="AK59" s="52"/>
      <c r="AL59" s="52"/>
      <c r="AM59" s="52"/>
      <c r="AN59" s="52" t="s">
        <v>5</v>
      </c>
      <c r="AO59" s="52"/>
      <c r="AP59" s="52"/>
      <c r="AQ59" s="52"/>
      <c r="AR59" s="52"/>
      <c r="AS59" s="52" t="s">
        <v>4</v>
      </c>
      <c r="AT59" s="52"/>
      <c r="AU59" s="52"/>
      <c r="AV59" s="52"/>
      <c r="AW59" s="52"/>
      <c r="AX59" s="52" t="s">
        <v>31</v>
      </c>
      <c r="AY59" s="52"/>
      <c r="AZ59" s="52"/>
      <c r="BA59" s="52"/>
      <c r="BB59" s="52"/>
      <c r="BC59" s="52" t="s">
        <v>5</v>
      </c>
      <c r="BD59" s="52"/>
      <c r="BE59" s="52"/>
      <c r="BF59" s="52"/>
      <c r="BG59" s="52"/>
      <c r="BH59" s="52" t="s">
        <v>4</v>
      </c>
      <c r="BI59" s="52"/>
      <c r="BJ59" s="52"/>
      <c r="BK59" s="52"/>
      <c r="BL59" s="52"/>
      <c r="BM59" s="52" t="s">
        <v>31</v>
      </c>
      <c r="BN59" s="52"/>
      <c r="BO59" s="52"/>
      <c r="BP59" s="52"/>
      <c r="BQ59" s="52"/>
      <c r="BR59" s="2"/>
      <c r="BS59" s="2"/>
      <c r="BT59" s="2"/>
      <c r="BU59" s="2"/>
      <c r="BV59" s="2"/>
      <c r="BW59" s="2"/>
      <c r="BX59" s="2"/>
      <c r="BY59" s="2"/>
      <c r="BZ59" s="7"/>
    </row>
    <row r="60" spans="1:79" ht="15.95" customHeight="1">
      <c r="A60" s="52">
        <v>1</v>
      </c>
      <c r="B60" s="52"/>
      <c r="C60" s="52">
        <v>2</v>
      </c>
      <c r="D60" s="52"/>
      <c r="E60" s="52"/>
      <c r="F60" s="52"/>
      <c r="G60" s="52"/>
      <c r="H60" s="52"/>
      <c r="I60" s="52"/>
      <c r="J60" s="52">
        <v>3</v>
      </c>
      <c r="K60" s="52"/>
      <c r="L60" s="52"/>
      <c r="M60" s="52"/>
      <c r="N60" s="52"/>
      <c r="O60" s="52">
        <v>4</v>
      </c>
      <c r="P60" s="52"/>
      <c r="Q60" s="52"/>
      <c r="R60" s="52"/>
      <c r="S60" s="52"/>
      <c r="T60" s="52"/>
      <c r="U60" s="52"/>
      <c r="V60" s="52"/>
      <c r="W60" s="52"/>
      <c r="X60" s="52"/>
      <c r="Y60" s="52">
        <v>5</v>
      </c>
      <c r="Z60" s="52"/>
      <c r="AA60" s="52"/>
      <c r="AB60" s="52"/>
      <c r="AC60" s="52"/>
      <c r="AD60" s="52">
        <v>6</v>
      </c>
      <c r="AE60" s="52"/>
      <c r="AF60" s="52"/>
      <c r="AG60" s="52"/>
      <c r="AH60" s="52"/>
      <c r="AI60" s="52">
        <v>7</v>
      </c>
      <c r="AJ60" s="52"/>
      <c r="AK60" s="52"/>
      <c r="AL60" s="52"/>
      <c r="AM60" s="52"/>
      <c r="AN60" s="118">
        <v>8</v>
      </c>
      <c r="AO60" s="119"/>
      <c r="AP60" s="119"/>
      <c r="AQ60" s="119"/>
      <c r="AR60" s="120"/>
      <c r="AS60" s="118">
        <v>9</v>
      </c>
      <c r="AT60" s="119"/>
      <c r="AU60" s="119"/>
      <c r="AV60" s="119"/>
      <c r="AW60" s="120"/>
      <c r="AX60" s="118">
        <v>10</v>
      </c>
      <c r="AY60" s="119"/>
      <c r="AZ60" s="119"/>
      <c r="BA60" s="119"/>
      <c r="BB60" s="120"/>
      <c r="BC60" s="118">
        <v>11</v>
      </c>
      <c r="BD60" s="119"/>
      <c r="BE60" s="119"/>
      <c r="BF60" s="119"/>
      <c r="BG60" s="120"/>
      <c r="BH60" s="118">
        <v>12</v>
      </c>
      <c r="BI60" s="119"/>
      <c r="BJ60" s="119"/>
      <c r="BK60" s="119"/>
      <c r="BL60" s="120"/>
      <c r="BM60" s="118">
        <v>13</v>
      </c>
      <c r="BN60" s="119"/>
      <c r="BO60" s="119"/>
      <c r="BP60" s="119"/>
      <c r="BQ60" s="120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2.75" hidden="1" customHeight="1">
      <c r="A61" s="108" t="s">
        <v>44</v>
      </c>
      <c r="B61" s="108"/>
      <c r="C61" s="105" t="s">
        <v>19</v>
      </c>
      <c r="D61" s="106"/>
      <c r="E61" s="106"/>
      <c r="F61" s="106"/>
      <c r="G61" s="106"/>
      <c r="H61" s="106"/>
      <c r="I61" s="107"/>
      <c r="J61" s="108" t="s">
        <v>20</v>
      </c>
      <c r="K61" s="108"/>
      <c r="L61" s="108"/>
      <c r="M61" s="108"/>
      <c r="N61" s="108"/>
      <c r="O61" s="134" t="s">
        <v>45</v>
      </c>
      <c r="P61" s="134"/>
      <c r="Q61" s="134"/>
      <c r="R61" s="134"/>
      <c r="S61" s="134"/>
      <c r="T61" s="134"/>
      <c r="U61" s="134"/>
      <c r="V61" s="134"/>
      <c r="W61" s="134"/>
      <c r="X61" s="105"/>
      <c r="Y61" s="112" t="s">
        <v>15</v>
      </c>
      <c r="Z61" s="112"/>
      <c r="AA61" s="112"/>
      <c r="AB61" s="112"/>
      <c r="AC61" s="112"/>
      <c r="AD61" s="112" t="s">
        <v>35</v>
      </c>
      <c r="AE61" s="112"/>
      <c r="AF61" s="112"/>
      <c r="AG61" s="112"/>
      <c r="AH61" s="112"/>
      <c r="AI61" s="112" t="s">
        <v>21</v>
      </c>
      <c r="AJ61" s="112"/>
      <c r="AK61" s="112"/>
      <c r="AL61" s="112"/>
      <c r="AM61" s="112"/>
      <c r="AN61" s="112" t="s">
        <v>36</v>
      </c>
      <c r="AO61" s="112"/>
      <c r="AP61" s="112"/>
      <c r="AQ61" s="112"/>
      <c r="AR61" s="112"/>
      <c r="AS61" s="112" t="s">
        <v>16</v>
      </c>
      <c r="AT61" s="112"/>
      <c r="AU61" s="112"/>
      <c r="AV61" s="112"/>
      <c r="AW61" s="112"/>
      <c r="AX61" s="112" t="s">
        <v>21</v>
      </c>
      <c r="AY61" s="112"/>
      <c r="AZ61" s="112"/>
      <c r="BA61" s="112"/>
      <c r="BB61" s="112"/>
      <c r="BC61" s="112" t="s">
        <v>38</v>
      </c>
      <c r="BD61" s="112"/>
      <c r="BE61" s="112"/>
      <c r="BF61" s="112"/>
      <c r="BG61" s="112"/>
      <c r="BH61" s="112" t="s">
        <v>38</v>
      </c>
      <c r="BI61" s="112"/>
      <c r="BJ61" s="112"/>
      <c r="BK61" s="112"/>
      <c r="BL61" s="112"/>
      <c r="BM61" s="121" t="s">
        <v>21</v>
      </c>
      <c r="BN61" s="121"/>
      <c r="BO61" s="121"/>
      <c r="BP61" s="121"/>
      <c r="BQ61" s="121"/>
      <c r="BR61" s="10"/>
      <c r="BS61" s="10"/>
      <c r="BT61" s="7"/>
      <c r="BU61" s="7"/>
      <c r="BV61" s="7"/>
      <c r="BW61" s="7"/>
      <c r="BX61" s="7"/>
      <c r="BY61" s="7"/>
      <c r="BZ61" s="7"/>
      <c r="CA61" s="1" t="s">
        <v>28</v>
      </c>
    </row>
    <row r="62" spans="1:79" s="14" customFormat="1" ht="15.75">
      <c r="A62" s="64"/>
      <c r="B62" s="64"/>
      <c r="C62" s="68" t="s">
        <v>65</v>
      </c>
      <c r="D62" s="68"/>
      <c r="E62" s="68"/>
      <c r="F62" s="68"/>
      <c r="G62" s="68"/>
      <c r="H62" s="68"/>
      <c r="I62" s="68"/>
      <c r="J62" s="68" t="s">
        <v>66</v>
      </c>
      <c r="K62" s="68"/>
      <c r="L62" s="68"/>
      <c r="M62" s="68"/>
      <c r="N62" s="68"/>
      <c r="O62" s="68" t="s">
        <v>66</v>
      </c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16"/>
      <c r="BS62" s="16"/>
      <c r="BT62" s="16"/>
      <c r="BU62" s="16"/>
      <c r="BV62" s="16"/>
      <c r="BW62" s="16"/>
      <c r="BX62" s="16"/>
      <c r="BY62" s="16"/>
      <c r="BZ62" s="17"/>
      <c r="CA62" s="14" t="s">
        <v>29</v>
      </c>
    </row>
    <row r="63" spans="1:79" ht="48.75" customHeight="1">
      <c r="A63" s="52">
        <v>1</v>
      </c>
      <c r="B63" s="52"/>
      <c r="C63" s="72" t="s">
        <v>85</v>
      </c>
      <c r="D63" s="73"/>
      <c r="E63" s="73"/>
      <c r="F63" s="73"/>
      <c r="G63" s="73"/>
      <c r="H63" s="73"/>
      <c r="I63" s="74"/>
      <c r="J63" s="59" t="s">
        <v>86</v>
      </c>
      <c r="K63" s="59"/>
      <c r="L63" s="59"/>
      <c r="M63" s="59"/>
      <c r="N63" s="59"/>
      <c r="O63" s="59" t="s">
        <v>90</v>
      </c>
      <c r="P63" s="59"/>
      <c r="Q63" s="59"/>
      <c r="R63" s="59"/>
      <c r="S63" s="59"/>
      <c r="T63" s="59"/>
      <c r="U63" s="59"/>
      <c r="V63" s="59"/>
      <c r="W63" s="59"/>
      <c r="X63" s="59"/>
      <c r="Y63" s="61"/>
      <c r="Z63" s="61"/>
      <c r="AA63" s="61"/>
      <c r="AB63" s="61"/>
      <c r="AC63" s="61"/>
      <c r="AD63" s="61">
        <v>8208</v>
      </c>
      <c r="AE63" s="61"/>
      <c r="AF63" s="61"/>
      <c r="AG63" s="61"/>
      <c r="AH63" s="61"/>
      <c r="AI63" s="61">
        <f>Y63+AD63</f>
        <v>8208</v>
      </c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>
        <f>AN63+AS63</f>
        <v>0</v>
      </c>
      <c r="AY63" s="61"/>
      <c r="AZ63" s="61"/>
      <c r="BA63" s="61"/>
      <c r="BB63" s="61"/>
      <c r="BC63" s="61">
        <f>AN63-Y63</f>
        <v>0</v>
      </c>
      <c r="BD63" s="61"/>
      <c r="BE63" s="61"/>
      <c r="BF63" s="61"/>
      <c r="BG63" s="61"/>
      <c r="BH63" s="61">
        <f>AS63-AD63</f>
        <v>-8208</v>
      </c>
      <c r="BI63" s="61"/>
      <c r="BJ63" s="61"/>
      <c r="BK63" s="61"/>
      <c r="BL63" s="61"/>
      <c r="BM63" s="61">
        <f>BC63+BH63</f>
        <v>-8208</v>
      </c>
      <c r="BN63" s="61"/>
      <c r="BO63" s="61"/>
      <c r="BP63" s="61"/>
      <c r="BQ63" s="61"/>
      <c r="BR63" s="9"/>
      <c r="BS63" s="9"/>
      <c r="BT63" s="9"/>
      <c r="BU63" s="9"/>
      <c r="BV63" s="9"/>
      <c r="BW63" s="9"/>
      <c r="BX63" s="9"/>
      <c r="BY63" s="9"/>
      <c r="BZ63" s="7"/>
    </row>
    <row r="64" spans="1:79" ht="5.25" hidden="1" customHeight="1">
      <c r="A64" s="52"/>
      <c r="B64" s="52"/>
      <c r="C64" s="72"/>
      <c r="D64" s="73"/>
      <c r="E64" s="73"/>
      <c r="F64" s="73"/>
      <c r="G64" s="73"/>
      <c r="H64" s="73"/>
      <c r="I64" s="74"/>
      <c r="J64" s="59" t="s">
        <v>86</v>
      </c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>
        <f t="shared" ref="AI64" si="0">Y64+AD64</f>
        <v>0</v>
      </c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>
        <f t="shared" ref="AX64" si="1">AN64+AS64</f>
        <v>0</v>
      </c>
      <c r="AY64" s="61"/>
      <c r="AZ64" s="61"/>
      <c r="BA64" s="61"/>
      <c r="BB64" s="61"/>
      <c r="BC64" s="61">
        <f t="shared" ref="BC64" si="2">AN64-Y64</f>
        <v>0</v>
      </c>
      <c r="BD64" s="61"/>
      <c r="BE64" s="61"/>
      <c r="BF64" s="61"/>
      <c r="BG64" s="61"/>
      <c r="BH64" s="61">
        <f t="shared" ref="BH64" si="3">AS64-AD64</f>
        <v>0</v>
      </c>
      <c r="BI64" s="61"/>
      <c r="BJ64" s="61"/>
      <c r="BK64" s="61"/>
      <c r="BL64" s="61"/>
      <c r="BM64" s="61">
        <f t="shared" ref="BM64" si="4">BC64+BH64</f>
        <v>0</v>
      </c>
      <c r="BN64" s="61"/>
      <c r="BO64" s="61"/>
      <c r="BP64" s="61"/>
      <c r="BQ64" s="61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48.75" customHeight="1">
      <c r="A65" s="52">
        <v>2</v>
      </c>
      <c r="B65" s="52"/>
      <c r="C65" s="72" t="s">
        <v>88</v>
      </c>
      <c r="D65" s="73"/>
      <c r="E65" s="73"/>
      <c r="F65" s="73"/>
      <c r="G65" s="73"/>
      <c r="H65" s="73"/>
      <c r="I65" s="74"/>
      <c r="J65" s="59" t="s">
        <v>86</v>
      </c>
      <c r="K65" s="59"/>
      <c r="L65" s="59"/>
      <c r="M65" s="59"/>
      <c r="N65" s="59"/>
      <c r="O65" s="59" t="s">
        <v>89</v>
      </c>
      <c r="P65" s="59"/>
      <c r="Q65" s="59"/>
      <c r="R65" s="59"/>
      <c r="S65" s="59"/>
      <c r="T65" s="59"/>
      <c r="U65" s="59"/>
      <c r="V65" s="59"/>
      <c r="W65" s="59"/>
      <c r="X65" s="59"/>
      <c r="Y65" s="61"/>
      <c r="Z65" s="61"/>
      <c r="AA65" s="61"/>
      <c r="AB65" s="61"/>
      <c r="AC65" s="61"/>
      <c r="AD65" s="61">
        <f>7296530+1427144</f>
        <v>8723674</v>
      </c>
      <c r="AE65" s="61"/>
      <c r="AF65" s="61"/>
      <c r="AG65" s="61"/>
      <c r="AH65" s="61"/>
      <c r="AI65" s="61">
        <f>Y65+AD65</f>
        <v>8723674</v>
      </c>
      <c r="AJ65" s="61"/>
      <c r="AK65" s="61"/>
      <c r="AL65" s="61"/>
      <c r="AM65" s="61"/>
      <c r="AN65" s="61"/>
      <c r="AO65" s="61"/>
      <c r="AP65" s="61"/>
      <c r="AQ65" s="61"/>
      <c r="AR65" s="61"/>
      <c r="AS65" s="61">
        <v>7363996.4000000004</v>
      </c>
      <c r="AT65" s="61"/>
      <c r="AU65" s="61"/>
      <c r="AV65" s="61"/>
      <c r="AW65" s="61"/>
      <c r="AX65" s="61">
        <f>AN65+AS65</f>
        <v>7363996.4000000004</v>
      </c>
      <c r="AY65" s="61"/>
      <c r="AZ65" s="61"/>
      <c r="BA65" s="61"/>
      <c r="BB65" s="61"/>
      <c r="BC65" s="61">
        <f>AN65-Y65</f>
        <v>0</v>
      </c>
      <c r="BD65" s="61"/>
      <c r="BE65" s="61"/>
      <c r="BF65" s="61"/>
      <c r="BG65" s="61"/>
      <c r="BH65" s="61">
        <f>AS65-AD65</f>
        <v>-1359677.5999999996</v>
      </c>
      <c r="BI65" s="61"/>
      <c r="BJ65" s="61"/>
      <c r="BK65" s="61"/>
      <c r="BL65" s="61"/>
      <c r="BM65" s="61">
        <f>BC65+BH65</f>
        <v>-1359677.5999999996</v>
      </c>
      <c r="BN65" s="61"/>
      <c r="BO65" s="61"/>
      <c r="BP65" s="61"/>
      <c r="BQ65" s="61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15.75" customHeight="1">
      <c r="A66" s="52"/>
      <c r="B66" s="52"/>
      <c r="C66" s="53" t="s">
        <v>105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5"/>
      <c r="BR66" s="9"/>
      <c r="BS66" s="9"/>
      <c r="BT66" s="9"/>
      <c r="BU66" s="9"/>
      <c r="BV66" s="9"/>
      <c r="BW66" s="9"/>
      <c r="BX66" s="9"/>
      <c r="BY66" s="9"/>
      <c r="BZ66" s="7"/>
      <c r="CB66" s="1" t="s">
        <v>71</v>
      </c>
    </row>
    <row r="67" spans="1:80" s="14" customFormat="1" ht="15.75">
      <c r="A67" s="64">
        <v>0</v>
      </c>
      <c r="B67" s="64"/>
      <c r="C67" s="75" t="s">
        <v>68</v>
      </c>
      <c r="D67" s="76"/>
      <c r="E67" s="76"/>
      <c r="F67" s="76"/>
      <c r="G67" s="76"/>
      <c r="H67" s="76"/>
      <c r="I67" s="77"/>
      <c r="J67" s="68" t="s">
        <v>66</v>
      </c>
      <c r="K67" s="68"/>
      <c r="L67" s="68"/>
      <c r="M67" s="68"/>
      <c r="N67" s="68"/>
      <c r="O67" s="68" t="s">
        <v>66</v>
      </c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16"/>
      <c r="BS67" s="16"/>
      <c r="BT67" s="16"/>
      <c r="BU67" s="16"/>
      <c r="BV67" s="16"/>
      <c r="BW67" s="16"/>
      <c r="BX67" s="16"/>
      <c r="BY67" s="16"/>
      <c r="BZ67" s="17"/>
    </row>
    <row r="68" spans="1:80" s="23" customFormat="1" ht="48.75" customHeight="1">
      <c r="A68" s="52">
        <v>1</v>
      </c>
      <c r="B68" s="52"/>
      <c r="C68" s="56" t="s">
        <v>94</v>
      </c>
      <c r="D68" s="57"/>
      <c r="E68" s="57"/>
      <c r="F68" s="57"/>
      <c r="G68" s="57"/>
      <c r="H68" s="57"/>
      <c r="I68" s="58"/>
      <c r="J68" s="59" t="s">
        <v>67</v>
      </c>
      <c r="K68" s="59"/>
      <c r="L68" s="59"/>
      <c r="M68" s="59"/>
      <c r="N68" s="59"/>
      <c r="O68" s="56" t="s">
        <v>70</v>
      </c>
      <c r="P68" s="62"/>
      <c r="Q68" s="62"/>
      <c r="R68" s="62"/>
      <c r="S68" s="62"/>
      <c r="T68" s="62"/>
      <c r="U68" s="62"/>
      <c r="V68" s="62"/>
      <c r="W68" s="62"/>
      <c r="X68" s="63"/>
      <c r="Y68" s="60"/>
      <c r="Z68" s="60"/>
      <c r="AA68" s="60"/>
      <c r="AB68" s="60"/>
      <c r="AC68" s="60"/>
      <c r="AD68" s="60">
        <v>1</v>
      </c>
      <c r="AE68" s="60"/>
      <c r="AF68" s="60"/>
      <c r="AG68" s="60"/>
      <c r="AH68" s="60"/>
      <c r="AI68" s="60">
        <f>Y68+AD68</f>
        <v>1</v>
      </c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51">
        <f>AN68+AS68</f>
        <v>0</v>
      </c>
      <c r="AY68" s="51"/>
      <c r="AZ68" s="51"/>
      <c r="BA68" s="51"/>
      <c r="BB68" s="51"/>
      <c r="BC68" s="51">
        <f>AN68-Y68</f>
        <v>0</v>
      </c>
      <c r="BD68" s="51"/>
      <c r="BE68" s="51"/>
      <c r="BF68" s="51"/>
      <c r="BG68" s="51"/>
      <c r="BH68" s="51">
        <f>AS68-AD68</f>
        <v>-1</v>
      </c>
      <c r="BI68" s="51"/>
      <c r="BJ68" s="51"/>
      <c r="BK68" s="51"/>
      <c r="BL68" s="51"/>
      <c r="BM68" s="51">
        <f>BC68+BH68</f>
        <v>-1</v>
      </c>
      <c r="BN68" s="51"/>
      <c r="BO68" s="51"/>
      <c r="BP68" s="51"/>
      <c r="BQ68" s="51"/>
      <c r="BR68" s="9"/>
      <c r="BS68" s="9"/>
      <c r="BT68" s="9"/>
      <c r="BU68" s="9"/>
      <c r="BV68" s="9"/>
      <c r="BW68" s="9"/>
      <c r="BX68" s="9"/>
      <c r="BY68" s="9"/>
      <c r="BZ68" s="22"/>
    </row>
    <row r="69" spans="1:80" s="23" customFormat="1" ht="30.75" hidden="1" customHeight="1">
      <c r="A69" s="52">
        <v>3</v>
      </c>
      <c r="B69" s="52"/>
      <c r="C69" s="56" t="s">
        <v>95</v>
      </c>
      <c r="D69" s="57"/>
      <c r="E69" s="57"/>
      <c r="F69" s="57"/>
      <c r="G69" s="57"/>
      <c r="H69" s="57"/>
      <c r="I69" s="58"/>
      <c r="J69" s="59" t="s">
        <v>67</v>
      </c>
      <c r="K69" s="59"/>
      <c r="L69" s="59"/>
      <c r="M69" s="59"/>
      <c r="N69" s="59"/>
      <c r="O69" s="56" t="s">
        <v>70</v>
      </c>
      <c r="P69" s="62"/>
      <c r="Q69" s="62"/>
      <c r="R69" s="62"/>
      <c r="S69" s="62"/>
      <c r="T69" s="62"/>
      <c r="U69" s="62"/>
      <c r="V69" s="62"/>
      <c r="W69" s="62"/>
      <c r="X69" s="63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>
        <f>Y69+AD69</f>
        <v>0</v>
      </c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51">
        <f>AN69+AS69</f>
        <v>0</v>
      </c>
      <c r="AY69" s="51"/>
      <c r="AZ69" s="51"/>
      <c r="BA69" s="51"/>
      <c r="BB69" s="51"/>
      <c r="BC69" s="51">
        <f>AN69-Y69</f>
        <v>0</v>
      </c>
      <c r="BD69" s="51"/>
      <c r="BE69" s="51"/>
      <c r="BF69" s="51"/>
      <c r="BG69" s="51"/>
      <c r="BH69" s="51">
        <f>AS69-AD69</f>
        <v>0</v>
      </c>
      <c r="BI69" s="51"/>
      <c r="BJ69" s="51"/>
      <c r="BK69" s="51"/>
      <c r="BL69" s="51"/>
      <c r="BM69" s="51">
        <f>BC69+BH69</f>
        <v>0</v>
      </c>
      <c r="BN69" s="51"/>
      <c r="BO69" s="51"/>
      <c r="BP69" s="51"/>
      <c r="BQ69" s="51"/>
      <c r="BR69" s="9"/>
      <c r="BS69" s="9"/>
      <c r="BT69" s="9"/>
      <c r="BU69" s="9"/>
      <c r="BV69" s="9"/>
      <c r="BW69" s="9"/>
      <c r="BX69" s="9"/>
      <c r="BY69" s="9"/>
      <c r="BZ69" s="22"/>
    </row>
    <row r="70" spans="1:80" s="23" customFormat="1" ht="53.25" customHeight="1">
      <c r="A70" s="52">
        <v>2</v>
      </c>
      <c r="B70" s="52"/>
      <c r="C70" s="56" t="s">
        <v>96</v>
      </c>
      <c r="D70" s="57"/>
      <c r="E70" s="57"/>
      <c r="F70" s="57"/>
      <c r="G70" s="57"/>
      <c r="H70" s="57"/>
      <c r="I70" s="58"/>
      <c r="J70" s="59" t="s">
        <v>67</v>
      </c>
      <c r="K70" s="59"/>
      <c r="L70" s="59"/>
      <c r="M70" s="59"/>
      <c r="N70" s="59"/>
      <c r="O70" s="56" t="s">
        <v>70</v>
      </c>
      <c r="P70" s="62"/>
      <c r="Q70" s="62"/>
      <c r="R70" s="62"/>
      <c r="S70" s="62"/>
      <c r="T70" s="62"/>
      <c r="U70" s="62"/>
      <c r="V70" s="62"/>
      <c r="W70" s="62"/>
      <c r="X70" s="63"/>
      <c r="Y70" s="60"/>
      <c r="Z70" s="60"/>
      <c r="AA70" s="60"/>
      <c r="AB70" s="60"/>
      <c r="AC70" s="60"/>
      <c r="AD70" s="60">
        <v>2</v>
      </c>
      <c r="AE70" s="60"/>
      <c r="AF70" s="60"/>
      <c r="AG70" s="60"/>
      <c r="AH70" s="60"/>
      <c r="AI70" s="60">
        <f>Y70+AD70</f>
        <v>2</v>
      </c>
      <c r="AJ70" s="60"/>
      <c r="AK70" s="60"/>
      <c r="AL70" s="60"/>
      <c r="AM70" s="60"/>
      <c r="AN70" s="60"/>
      <c r="AO70" s="60"/>
      <c r="AP70" s="60"/>
      <c r="AQ70" s="60"/>
      <c r="AR70" s="60"/>
      <c r="AS70" s="60">
        <v>2</v>
      </c>
      <c r="AT70" s="60"/>
      <c r="AU70" s="60"/>
      <c r="AV70" s="60"/>
      <c r="AW70" s="60"/>
      <c r="AX70" s="51">
        <f>AN70+AS70</f>
        <v>2</v>
      </c>
      <c r="AY70" s="51"/>
      <c r="AZ70" s="51"/>
      <c r="BA70" s="51"/>
      <c r="BB70" s="51"/>
      <c r="BC70" s="51">
        <f>AN70-Y70</f>
        <v>0</v>
      </c>
      <c r="BD70" s="51"/>
      <c r="BE70" s="51"/>
      <c r="BF70" s="51"/>
      <c r="BG70" s="51"/>
      <c r="BH70" s="51">
        <f>AS70-AD70</f>
        <v>0</v>
      </c>
      <c r="BI70" s="51"/>
      <c r="BJ70" s="51"/>
      <c r="BK70" s="51"/>
      <c r="BL70" s="51"/>
      <c r="BM70" s="51">
        <f>BC70+BH70</f>
        <v>0</v>
      </c>
      <c r="BN70" s="51"/>
      <c r="BO70" s="51"/>
      <c r="BP70" s="51"/>
      <c r="BQ70" s="51"/>
      <c r="BR70" s="9"/>
      <c r="BS70" s="9"/>
      <c r="BT70" s="9"/>
      <c r="BU70" s="9"/>
      <c r="BV70" s="9"/>
      <c r="BW70" s="9"/>
      <c r="BX70" s="9"/>
      <c r="BY70" s="9"/>
      <c r="BZ70" s="22"/>
    </row>
    <row r="71" spans="1:80" ht="15.75" customHeight="1">
      <c r="A71" s="52"/>
      <c r="B71" s="52"/>
      <c r="C71" s="53" t="s">
        <v>105</v>
      </c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5"/>
      <c r="BR71" s="9"/>
      <c r="BS71" s="9"/>
      <c r="BT71" s="9"/>
      <c r="BU71" s="9"/>
      <c r="BV71" s="9"/>
      <c r="BW71" s="9"/>
      <c r="BX71" s="9"/>
      <c r="BY71" s="9"/>
      <c r="BZ71" s="7"/>
      <c r="CB71" s="1" t="s">
        <v>71</v>
      </c>
    </row>
    <row r="72" spans="1:80" s="25" customFormat="1" ht="15.75">
      <c r="A72" s="64">
        <v>0</v>
      </c>
      <c r="B72" s="64"/>
      <c r="C72" s="65" t="s">
        <v>69</v>
      </c>
      <c r="D72" s="66"/>
      <c r="E72" s="66"/>
      <c r="F72" s="66"/>
      <c r="G72" s="66"/>
      <c r="H72" s="66"/>
      <c r="I72" s="67"/>
      <c r="J72" s="68" t="s">
        <v>66</v>
      </c>
      <c r="K72" s="68"/>
      <c r="L72" s="68"/>
      <c r="M72" s="68"/>
      <c r="N72" s="68"/>
      <c r="O72" s="65" t="s">
        <v>66</v>
      </c>
      <c r="P72" s="66"/>
      <c r="Q72" s="66"/>
      <c r="R72" s="66"/>
      <c r="S72" s="66"/>
      <c r="T72" s="66"/>
      <c r="U72" s="66"/>
      <c r="V72" s="66"/>
      <c r="W72" s="66"/>
      <c r="X72" s="67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16"/>
      <c r="BS72" s="16"/>
      <c r="BT72" s="16"/>
      <c r="BU72" s="16"/>
      <c r="BV72" s="16"/>
      <c r="BW72" s="16"/>
      <c r="BX72" s="16"/>
      <c r="BY72" s="16"/>
      <c r="BZ72" s="24"/>
    </row>
    <row r="73" spans="1:80" s="23" customFormat="1" ht="58.5" customHeight="1">
      <c r="A73" s="52">
        <v>1</v>
      </c>
      <c r="B73" s="52"/>
      <c r="C73" s="56" t="s">
        <v>98</v>
      </c>
      <c r="D73" s="57"/>
      <c r="E73" s="57"/>
      <c r="F73" s="57"/>
      <c r="G73" s="57"/>
      <c r="H73" s="57"/>
      <c r="I73" s="58"/>
      <c r="J73" s="59" t="s">
        <v>86</v>
      </c>
      <c r="K73" s="59"/>
      <c r="L73" s="59"/>
      <c r="M73" s="59"/>
      <c r="N73" s="59"/>
      <c r="O73" s="56" t="s">
        <v>90</v>
      </c>
      <c r="P73" s="57"/>
      <c r="Q73" s="57"/>
      <c r="R73" s="57"/>
      <c r="S73" s="57"/>
      <c r="T73" s="57"/>
      <c r="U73" s="57"/>
      <c r="V73" s="57"/>
      <c r="W73" s="57"/>
      <c r="X73" s="58"/>
      <c r="Y73" s="61"/>
      <c r="Z73" s="61"/>
      <c r="AA73" s="61"/>
      <c r="AB73" s="61"/>
      <c r="AC73" s="61"/>
      <c r="AD73" s="61">
        <f>SUM(AD63/AD68)</f>
        <v>8208</v>
      </c>
      <c r="AE73" s="61"/>
      <c r="AF73" s="61"/>
      <c r="AG73" s="61"/>
      <c r="AH73" s="61"/>
      <c r="AI73" s="61">
        <f>Y73+AD73</f>
        <v>8208</v>
      </c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>
        <f>AN73+AS73</f>
        <v>0</v>
      </c>
      <c r="AY73" s="61"/>
      <c r="AZ73" s="61"/>
      <c r="BA73" s="61"/>
      <c r="BB73" s="61"/>
      <c r="BC73" s="61">
        <f>AN73-Y73</f>
        <v>0</v>
      </c>
      <c r="BD73" s="61"/>
      <c r="BE73" s="61"/>
      <c r="BF73" s="61"/>
      <c r="BG73" s="61"/>
      <c r="BH73" s="61">
        <f>AS73-AD73</f>
        <v>-8208</v>
      </c>
      <c r="BI73" s="61"/>
      <c r="BJ73" s="61"/>
      <c r="BK73" s="61"/>
      <c r="BL73" s="61"/>
      <c r="BM73" s="61">
        <f>BC73+BH73</f>
        <v>-8208</v>
      </c>
      <c r="BN73" s="61"/>
      <c r="BO73" s="61"/>
      <c r="BP73" s="61"/>
      <c r="BQ73" s="61"/>
      <c r="BR73" s="9"/>
      <c r="BS73" s="9"/>
      <c r="BT73" s="9"/>
      <c r="BU73" s="9"/>
      <c r="BV73" s="9"/>
      <c r="BW73" s="9"/>
      <c r="BX73" s="9"/>
      <c r="BY73" s="9"/>
      <c r="BZ73" s="22"/>
    </row>
    <row r="74" spans="1:80" s="23" customFormat="1" ht="36" hidden="1" customHeight="1">
      <c r="A74" s="52">
        <v>3</v>
      </c>
      <c r="B74" s="52"/>
      <c r="C74" s="56"/>
      <c r="D74" s="57"/>
      <c r="E74" s="57"/>
      <c r="F74" s="57"/>
      <c r="G74" s="57"/>
      <c r="H74" s="57"/>
      <c r="I74" s="58"/>
      <c r="J74" s="59" t="s">
        <v>86</v>
      </c>
      <c r="K74" s="59"/>
      <c r="L74" s="59"/>
      <c r="M74" s="59"/>
      <c r="N74" s="59"/>
      <c r="O74" s="56" t="s">
        <v>90</v>
      </c>
      <c r="P74" s="57"/>
      <c r="Q74" s="57"/>
      <c r="R74" s="57"/>
      <c r="S74" s="57"/>
      <c r="T74" s="57"/>
      <c r="U74" s="57"/>
      <c r="V74" s="57"/>
      <c r="W74" s="57"/>
      <c r="X74" s="58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>
        <f>Y74+AD74</f>
        <v>0</v>
      </c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>
        <f>AN74+AS74</f>
        <v>0</v>
      </c>
      <c r="AY74" s="61"/>
      <c r="AZ74" s="61"/>
      <c r="BA74" s="61"/>
      <c r="BB74" s="61"/>
      <c r="BC74" s="61">
        <f>AN74-Y74</f>
        <v>0</v>
      </c>
      <c r="BD74" s="61"/>
      <c r="BE74" s="61"/>
      <c r="BF74" s="61"/>
      <c r="BG74" s="61"/>
      <c r="BH74" s="61">
        <f>AS74-AD74</f>
        <v>0</v>
      </c>
      <c r="BI74" s="61"/>
      <c r="BJ74" s="61"/>
      <c r="BK74" s="61"/>
      <c r="BL74" s="61"/>
      <c r="BM74" s="61">
        <f>BC74+BH74</f>
        <v>0</v>
      </c>
      <c r="BN74" s="61"/>
      <c r="BO74" s="61"/>
      <c r="BP74" s="61"/>
      <c r="BQ74" s="61"/>
      <c r="BR74" s="9"/>
      <c r="BS74" s="9"/>
      <c r="BT74" s="9"/>
      <c r="BU74" s="9"/>
      <c r="BV74" s="9"/>
      <c r="BW74" s="9"/>
      <c r="BX74" s="9"/>
      <c r="BY74" s="9"/>
      <c r="BZ74" s="22"/>
    </row>
    <row r="75" spans="1:80" s="23" customFormat="1" ht="54.75" customHeight="1">
      <c r="A75" s="52">
        <v>2</v>
      </c>
      <c r="B75" s="52"/>
      <c r="C75" s="56" t="s">
        <v>100</v>
      </c>
      <c r="D75" s="57"/>
      <c r="E75" s="57"/>
      <c r="F75" s="57"/>
      <c r="G75" s="57"/>
      <c r="H75" s="57"/>
      <c r="I75" s="58"/>
      <c r="J75" s="59" t="s">
        <v>86</v>
      </c>
      <c r="K75" s="59"/>
      <c r="L75" s="59"/>
      <c r="M75" s="59"/>
      <c r="N75" s="59"/>
      <c r="O75" s="56" t="s">
        <v>90</v>
      </c>
      <c r="P75" s="57"/>
      <c r="Q75" s="57"/>
      <c r="R75" s="57"/>
      <c r="S75" s="57"/>
      <c r="T75" s="57"/>
      <c r="U75" s="57"/>
      <c r="V75" s="57"/>
      <c r="W75" s="57"/>
      <c r="X75" s="58"/>
      <c r="Y75" s="61"/>
      <c r="Z75" s="61"/>
      <c r="AA75" s="61"/>
      <c r="AB75" s="61"/>
      <c r="AC75" s="61"/>
      <c r="AD75" s="61">
        <f>SUM(AD65/AD70)</f>
        <v>4361837</v>
      </c>
      <c r="AE75" s="61"/>
      <c r="AF75" s="61"/>
      <c r="AG75" s="61"/>
      <c r="AH75" s="61"/>
      <c r="AI75" s="61">
        <f>Y75+AD75</f>
        <v>4361837</v>
      </c>
      <c r="AJ75" s="61"/>
      <c r="AK75" s="61"/>
      <c r="AL75" s="61"/>
      <c r="AM75" s="61"/>
      <c r="AN75" s="61"/>
      <c r="AO75" s="61"/>
      <c r="AP75" s="61"/>
      <c r="AQ75" s="61"/>
      <c r="AR75" s="61"/>
      <c r="AS75" s="61">
        <f>SUM(AS65/AS70)</f>
        <v>3681998.2</v>
      </c>
      <c r="AT75" s="61"/>
      <c r="AU75" s="61"/>
      <c r="AV75" s="61"/>
      <c r="AW75" s="61"/>
      <c r="AX75" s="61">
        <f>AN75+AS75</f>
        <v>3681998.2</v>
      </c>
      <c r="AY75" s="61"/>
      <c r="AZ75" s="61"/>
      <c r="BA75" s="61"/>
      <c r="BB75" s="61"/>
      <c r="BC75" s="61">
        <f>AN75-Y75</f>
        <v>0</v>
      </c>
      <c r="BD75" s="61"/>
      <c r="BE75" s="61"/>
      <c r="BF75" s="61"/>
      <c r="BG75" s="61"/>
      <c r="BH75" s="61">
        <f>AS75-AD75</f>
        <v>-679838.79999999981</v>
      </c>
      <c r="BI75" s="61"/>
      <c r="BJ75" s="61"/>
      <c r="BK75" s="61"/>
      <c r="BL75" s="61"/>
      <c r="BM75" s="61">
        <f>BC75+BH75</f>
        <v>-679838.79999999981</v>
      </c>
      <c r="BN75" s="61"/>
      <c r="BO75" s="61"/>
      <c r="BP75" s="61"/>
      <c r="BQ75" s="61"/>
      <c r="BR75" s="9"/>
      <c r="BS75" s="9"/>
      <c r="BT75" s="9"/>
      <c r="BU75" s="9"/>
      <c r="BV75" s="9"/>
      <c r="BW75" s="9"/>
      <c r="BX75" s="9"/>
      <c r="BY75" s="9"/>
      <c r="BZ75" s="22"/>
    </row>
    <row r="76" spans="1:80" ht="15.75" customHeight="1">
      <c r="A76" s="52"/>
      <c r="B76" s="52"/>
      <c r="C76" s="53" t="s">
        <v>105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5"/>
      <c r="BR76" s="9"/>
      <c r="BS76" s="9"/>
      <c r="BT76" s="9"/>
      <c r="BU76" s="9"/>
      <c r="BV76" s="9"/>
      <c r="BW76" s="9"/>
      <c r="BX76" s="9"/>
      <c r="BY76" s="9"/>
      <c r="BZ76" s="7"/>
      <c r="CB76" s="1" t="s">
        <v>71</v>
      </c>
    </row>
    <row r="77" spans="1:80" ht="15.75" customHeight="1">
      <c r="A77" s="64">
        <v>0</v>
      </c>
      <c r="B77" s="64"/>
      <c r="C77" s="65" t="s">
        <v>92</v>
      </c>
      <c r="D77" s="66"/>
      <c r="E77" s="66"/>
      <c r="F77" s="66"/>
      <c r="G77" s="66"/>
      <c r="H77" s="66"/>
      <c r="I77" s="67"/>
      <c r="J77" s="68" t="s">
        <v>66</v>
      </c>
      <c r="K77" s="68"/>
      <c r="L77" s="68"/>
      <c r="M77" s="68"/>
      <c r="N77" s="68"/>
      <c r="O77" s="65" t="s">
        <v>66</v>
      </c>
      <c r="P77" s="66"/>
      <c r="Q77" s="66"/>
      <c r="R77" s="66"/>
      <c r="S77" s="66"/>
      <c r="T77" s="66"/>
      <c r="U77" s="66"/>
      <c r="V77" s="66"/>
      <c r="W77" s="66"/>
      <c r="X77" s="67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  <c r="BP77" s="70"/>
      <c r="BQ77" s="70"/>
      <c r="BR77" s="9"/>
      <c r="BS77" s="9"/>
      <c r="BT77" s="9"/>
      <c r="BU77" s="9"/>
      <c r="BV77" s="9"/>
      <c r="BW77" s="9"/>
      <c r="BX77" s="9"/>
      <c r="BY77" s="9"/>
      <c r="BZ77" s="7"/>
    </row>
    <row r="78" spans="1:80" ht="50.25" customHeight="1">
      <c r="A78" s="52">
        <v>1</v>
      </c>
      <c r="B78" s="52"/>
      <c r="C78" s="56" t="s">
        <v>102</v>
      </c>
      <c r="D78" s="57"/>
      <c r="E78" s="57"/>
      <c r="F78" s="57"/>
      <c r="G78" s="57"/>
      <c r="H78" s="57"/>
      <c r="I78" s="58"/>
      <c r="J78" s="59" t="s">
        <v>93</v>
      </c>
      <c r="K78" s="59"/>
      <c r="L78" s="59"/>
      <c r="M78" s="59"/>
      <c r="N78" s="59"/>
      <c r="O78" s="56" t="s">
        <v>90</v>
      </c>
      <c r="P78" s="57"/>
      <c r="Q78" s="57"/>
      <c r="R78" s="57"/>
      <c r="S78" s="57"/>
      <c r="T78" s="57"/>
      <c r="U78" s="57"/>
      <c r="V78" s="57"/>
      <c r="W78" s="57"/>
      <c r="X78" s="58"/>
      <c r="Y78" s="60"/>
      <c r="Z78" s="60"/>
      <c r="AA78" s="60"/>
      <c r="AB78" s="60"/>
      <c r="AC78" s="60"/>
      <c r="AD78" s="60">
        <v>100</v>
      </c>
      <c r="AE78" s="60"/>
      <c r="AF78" s="60"/>
      <c r="AG78" s="60"/>
      <c r="AH78" s="60"/>
      <c r="AI78" s="60">
        <f>Y78+AD78</f>
        <v>100</v>
      </c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51">
        <f>AN78+AS78</f>
        <v>0</v>
      </c>
      <c r="AY78" s="51"/>
      <c r="AZ78" s="51"/>
      <c r="BA78" s="51"/>
      <c r="BB78" s="51"/>
      <c r="BC78" s="51">
        <f>AN78-Y78</f>
        <v>0</v>
      </c>
      <c r="BD78" s="51"/>
      <c r="BE78" s="51"/>
      <c r="BF78" s="51"/>
      <c r="BG78" s="51"/>
      <c r="BH78" s="51">
        <f>AS78-AD78</f>
        <v>-100</v>
      </c>
      <c r="BI78" s="51"/>
      <c r="BJ78" s="51"/>
      <c r="BK78" s="51"/>
      <c r="BL78" s="51"/>
      <c r="BM78" s="51">
        <f>BC78+BH78</f>
        <v>-100</v>
      </c>
      <c r="BN78" s="51"/>
      <c r="BO78" s="51"/>
      <c r="BP78" s="51"/>
      <c r="BQ78" s="51"/>
      <c r="BR78" s="9"/>
      <c r="BS78" s="9"/>
      <c r="BT78" s="9"/>
      <c r="BU78" s="9"/>
      <c r="BV78" s="9"/>
      <c r="BW78" s="9"/>
      <c r="BX78" s="9"/>
      <c r="BY78" s="9"/>
      <c r="BZ78" s="7"/>
    </row>
    <row r="79" spans="1:80" ht="38.25" hidden="1" customHeight="1">
      <c r="A79" s="52">
        <v>3</v>
      </c>
      <c r="B79" s="52"/>
      <c r="C79" s="56"/>
      <c r="D79" s="57"/>
      <c r="E79" s="57"/>
      <c r="F79" s="57"/>
      <c r="G79" s="57"/>
      <c r="H79" s="57"/>
      <c r="I79" s="58"/>
      <c r="J79" s="59" t="s">
        <v>93</v>
      </c>
      <c r="K79" s="59"/>
      <c r="L79" s="59"/>
      <c r="M79" s="59"/>
      <c r="N79" s="59"/>
      <c r="O79" s="56" t="s">
        <v>90</v>
      </c>
      <c r="P79" s="57"/>
      <c r="Q79" s="57"/>
      <c r="R79" s="57"/>
      <c r="S79" s="57"/>
      <c r="T79" s="57"/>
      <c r="U79" s="57"/>
      <c r="V79" s="57"/>
      <c r="W79" s="57"/>
      <c r="X79" s="58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>
        <f>Y79+AD79</f>
        <v>0</v>
      </c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51">
        <f>AN79+AS79</f>
        <v>0</v>
      </c>
      <c r="AY79" s="51"/>
      <c r="AZ79" s="51"/>
      <c r="BA79" s="51"/>
      <c r="BB79" s="51"/>
      <c r="BC79" s="51">
        <f>AN79-Y79</f>
        <v>0</v>
      </c>
      <c r="BD79" s="51"/>
      <c r="BE79" s="51"/>
      <c r="BF79" s="51"/>
      <c r="BG79" s="51"/>
      <c r="BH79" s="51">
        <f>AS79-AD79</f>
        <v>0</v>
      </c>
      <c r="BI79" s="51"/>
      <c r="BJ79" s="51"/>
      <c r="BK79" s="51"/>
      <c r="BL79" s="51"/>
      <c r="BM79" s="51">
        <f>BC79+BH79</f>
        <v>0</v>
      </c>
      <c r="BN79" s="51"/>
      <c r="BO79" s="51"/>
      <c r="BP79" s="51"/>
      <c r="BQ79" s="51"/>
      <c r="BR79" s="9"/>
      <c r="BS79" s="9"/>
      <c r="BT79" s="9"/>
      <c r="BU79" s="9"/>
      <c r="BV79" s="9"/>
      <c r="BW79" s="9"/>
      <c r="BX79" s="9"/>
      <c r="BY79" s="9"/>
      <c r="BZ79" s="7"/>
    </row>
    <row r="80" spans="1:80" ht="52.5" customHeight="1">
      <c r="A80" s="52">
        <v>2</v>
      </c>
      <c r="B80" s="52"/>
      <c r="C80" s="56" t="s">
        <v>104</v>
      </c>
      <c r="D80" s="57"/>
      <c r="E80" s="57"/>
      <c r="F80" s="57"/>
      <c r="G80" s="57"/>
      <c r="H80" s="57"/>
      <c r="I80" s="58"/>
      <c r="J80" s="59" t="s">
        <v>93</v>
      </c>
      <c r="K80" s="59"/>
      <c r="L80" s="59"/>
      <c r="M80" s="59"/>
      <c r="N80" s="59"/>
      <c r="O80" s="56" t="s">
        <v>90</v>
      </c>
      <c r="P80" s="57"/>
      <c r="Q80" s="57"/>
      <c r="R80" s="57"/>
      <c r="S80" s="57"/>
      <c r="T80" s="57"/>
      <c r="U80" s="57"/>
      <c r="V80" s="57"/>
      <c r="W80" s="57"/>
      <c r="X80" s="58"/>
      <c r="Y80" s="60"/>
      <c r="Z80" s="60"/>
      <c r="AA80" s="60"/>
      <c r="AB80" s="60"/>
      <c r="AC80" s="60"/>
      <c r="AD80" s="60">
        <v>100</v>
      </c>
      <c r="AE80" s="60"/>
      <c r="AF80" s="60"/>
      <c r="AG80" s="60"/>
      <c r="AH80" s="60"/>
      <c r="AI80" s="60">
        <f>Y80+AD80</f>
        <v>100</v>
      </c>
      <c r="AJ80" s="60"/>
      <c r="AK80" s="60"/>
      <c r="AL80" s="60"/>
      <c r="AM80" s="60"/>
      <c r="AN80" s="60"/>
      <c r="AO80" s="60"/>
      <c r="AP80" s="60"/>
      <c r="AQ80" s="60"/>
      <c r="AR80" s="60"/>
      <c r="AS80" s="146">
        <f>7363996/8723674*100</f>
        <v>84.413929268792018</v>
      </c>
      <c r="AT80" s="146"/>
      <c r="AU80" s="146"/>
      <c r="AV80" s="146"/>
      <c r="AW80" s="146"/>
      <c r="AX80" s="51">
        <f>AN80+AS80</f>
        <v>84.413929268792018</v>
      </c>
      <c r="AY80" s="51"/>
      <c r="AZ80" s="51"/>
      <c r="BA80" s="51"/>
      <c r="BB80" s="51"/>
      <c r="BC80" s="51">
        <f>AN80-Y80</f>
        <v>0</v>
      </c>
      <c r="BD80" s="51"/>
      <c r="BE80" s="51"/>
      <c r="BF80" s="51"/>
      <c r="BG80" s="51"/>
      <c r="BH80" s="51">
        <f>AS80-AD80</f>
        <v>-15.586070731207982</v>
      </c>
      <c r="BI80" s="51"/>
      <c r="BJ80" s="51"/>
      <c r="BK80" s="51"/>
      <c r="BL80" s="51"/>
      <c r="BM80" s="51">
        <f>BC80+BH80</f>
        <v>-15.586070731207982</v>
      </c>
      <c r="BN80" s="51"/>
      <c r="BO80" s="51"/>
      <c r="BP80" s="51"/>
      <c r="BQ80" s="51"/>
      <c r="BR80" s="9"/>
      <c r="BS80" s="9"/>
      <c r="BT80" s="9"/>
      <c r="BU80" s="9"/>
      <c r="BV80" s="9"/>
      <c r="BW80" s="9"/>
      <c r="BX80" s="9"/>
      <c r="BY80" s="9"/>
      <c r="BZ80" s="7"/>
    </row>
    <row r="81" spans="1:80" ht="15.75" customHeight="1">
      <c r="A81" s="52"/>
      <c r="B81" s="52"/>
      <c r="C81" s="53" t="s">
        <v>105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5"/>
      <c r="BR81" s="9"/>
      <c r="BS81" s="9"/>
      <c r="BT81" s="9"/>
      <c r="BU81" s="9"/>
      <c r="BV81" s="9"/>
      <c r="BW81" s="9"/>
      <c r="BX81" s="9"/>
      <c r="BY81" s="9"/>
      <c r="BZ81" s="7"/>
      <c r="CB81" s="1" t="s">
        <v>71</v>
      </c>
    </row>
    <row r="82" spans="1:80" ht="15.95" customHeight="1">
      <c r="A82" s="85" t="s">
        <v>56</v>
      </c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80" ht="15.95" customHeight="1">
      <c r="A83" s="128"/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128"/>
      <c r="AO83" s="128"/>
      <c r="AP83" s="128"/>
      <c r="AQ83" s="128"/>
      <c r="AR83" s="128"/>
      <c r="AS83" s="128"/>
      <c r="AT83" s="128"/>
      <c r="AU83" s="128"/>
      <c r="AV83" s="128"/>
      <c r="AW83" s="128"/>
      <c r="AX83" s="128"/>
      <c r="AY83" s="128"/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128"/>
      <c r="BK83" s="128"/>
      <c r="BL83" s="128"/>
    </row>
    <row r="84" spans="1:80" ht="15.9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</row>
    <row r="85" spans="1:80" ht="15.9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80" ht="42" customHeight="1">
      <c r="A86" s="123" t="s">
        <v>74</v>
      </c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4"/>
      <c r="AI86" s="124"/>
      <c r="AJ86" s="124"/>
      <c r="AK86" s="124"/>
      <c r="AL86" s="124"/>
      <c r="AM86" s="124"/>
      <c r="AN86" s="3"/>
      <c r="AO86" s="3"/>
      <c r="AP86" s="101" t="s">
        <v>76</v>
      </c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</row>
    <row r="87" spans="1:80">
      <c r="W87" s="122" t="s">
        <v>12</v>
      </c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44"/>
      <c r="AO87" s="44"/>
      <c r="AP87" s="122" t="s">
        <v>13</v>
      </c>
      <c r="AQ87" s="122"/>
      <c r="AR87" s="122"/>
      <c r="AS87" s="122"/>
      <c r="AT87" s="122"/>
      <c r="AU87" s="122"/>
      <c r="AV87" s="122"/>
      <c r="AW87" s="122"/>
      <c r="AX87" s="122"/>
      <c r="AY87" s="122"/>
      <c r="AZ87" s="122"/>
      <c r="BA87" s="122"/>
      <c r="BB87" s="122"/>
      <c r="BC87" s="122"/>
      <c r="BD87" s="122"/>
      <c r="BE87" s="122"/>
      <c r="BF87" s="122"/>
      <c r="BG87" s="122"/>
      <c r="BH87" s="122"/>
    </row>
    <row r="90" spans="1:80" ht="31.5" customHeight="1">
      <c r="A90" s="123" t="s">
        <v>75</v>
      </c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3"/>
      <c r="AO90" s="3"/>
      <c r="AP90" s="101" t="s">
        <v>106</v>
      </c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101"/>
    </row>
    <row r="91" spans="1:80">
      <c r="W91" s="122" t="s">
        <v>12</v>
      </c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122"/>
      <c r="AL91" s="122"/>
      <c r="AM91" s="122"/>
      <c r="AN91" s="44"/>
      <c r="AO91" s="44"/>
      <c r="AP91" s="122" t="s">
        <v>13</v>
      </c>
      <c r="AQ91" s="122"/>
      <c r="AR91" s="122"/>
      <c r="AS91" s="122"/>
      <c r="AT91" s="122"/>
      <c r="AU91" s="122"/>
      <c r="AV91" s="122"/>
      <c r="AW91" s="122"/>
      <c r="AX91" s="122"/>
      <c r="AY91" s="122"/>
      <c r="AZ91" s="122"/>
      <c r="BA91" s="122"/>
      <c r="BB91" s="122"/>
      <c r="BC91" s="122"/>
      <c r="BD91" s="122"/>
      <c r="BE91" s="122"/>
      <c r="BF91" s="122"/>
      <c r="BG91" s="122"/>
      <c r="BH91" s="122"/>
    </row>
  </sheetData>
  <mergeCells count="422">
    <mergeCell ref="A90:V90"/>
    <mergeCell ref="W90:AM90"/>
    <mergeCell ref="AP90:BH90"/>
    <mergeCell ref="W91:AM91"/>
    <mergeCell ref="AP91:BH91"/>
    <mergeCell ref="A82:BL82"/>
    <mergeCell ref="A83:BL83"/>
    <mergeCell ref="A86:V86"/>
    <mergeCell ref="W86:AM86"/>
    <mergeCell ref="AP86:BH86"/>
    <mergeCell ref="W87:AM87"/>
    <mergeCell ref="AP87:BH87"/>
    <mergeCell ref="AX80:BB80"/>
    <mergeCell ref="BC80:BG80"/>
    <mergeCell ref="BH80:BL80"/>
    <mergeCell ref="BM80:BQ80"/>
    <mergeCell ref="A81:B81"/>
    <mergeCell ref="C81:BQ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79:B79"/>
    <mergeCell ref="C79:I79"/>
    <mergeCell ref="J79:N79"/>
    <mergeCell ref="O79:X79"/>
    <mergeCell ref="Y79:AC79"/>
    <mergeCell ref="AD79:AH79"/>
    <mergeCell ref="BM78:BQ78"/>
    <mergeCell ref="AI78:AM78"/>
    <mergeCell ref="AN78:AR78"/>
    <mergeCell ref="AS78:AW78"/>
    <mergeCell ref="AX78:BB78"/>
    <mergeCell ref="BC78:BG78"/>
    <mergeCell ref="BH78:BL78"/>
    <mergeCell ref="A78:B78"/>
    <mergeCell ref="C78:I78"/>
    <mergeCell ref="J78:N78"/>
    <mergeCell ref="O78:X78"/>
    <mergeCell ref="Y78:AC78"/>
    <mergeCell ref="AD78:AH78"/>
    <mergeCell ref="AN77:AR77"/>
    <mergeCell ref="AS77:AW77"/>
    <mergeCell ref="AX77:BB77"/>
    <mergeCell ref="BC77:BG77"/>
    <mergeCell ref="BH77:BL77"/>
    <mergeCell ref="BM77:BQ77"/>
    <mergeCell ref="BM75:BQ75"/>
    <mergeCell ref="A76:B76"/>
    <mergeCell ref="C76:BQ76"/>
    <mergeCell ref="A77:B77"/>
    <mergeCell ref="C77:I77"/>
    <mergeCell ref="J77:N77"/>
    <mergeCell ref="O77:X77"/>
    <mergeCell ref="Y77:AC77"/>
    <mergeCell ref="AD77:AH77"/>
    <mergeCell ref="AI77:AM77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X70:BB70"/>
    <mergeCell ref="BC70:BG70"/>
    <mergeCell ref="BH70:BL70"/>
    <mergeCell ref="BM70:BQ70"/>
    <mergeCell ref="A71:B71"/>
    <mergeCell ref="C71:BQ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BM68:BQ68"/>
    <mergeCell ref="AI68:AM68"/>
    <mergeCell ref="AN68:AR68"/>
    <mergeCell ref="AS68:AW68"/>
    <mergeCell ref="AX68:BB68"/>
    <mergeCell ref="BC68:BG68"/>
    <mergeCell ref="BH68:BL68"/>
    <mergeCell ref="A68:B68"/>
    <mergeCell ref="C68:I68"/>
    <mergeCell ref="J68:N68"/>
    <mergeCell ref="O68:X68"/>
    <mergeCell ref="Y68:AC68"/>
    <mergeCell ref="AD68:AH68"/>
    <mergeCell ref="AN67:AR67"/>
    <mergeCell ref="AS67:AW67"/>
    <mergeCell ref="AX67:BB67"/>
    <mergeCell ref="BC67:BG67"/>
    <mergeCell ref="BH67:BL67"/>
    <mergeCell ref="BM67:BQ67"/>
    <mergeCell ref="BM65:BQ65"/>
    <mergeCell ref="A66:B66"/>
    <mergeCell ref="C66:BQ66"/>
    <mergeCell ref="A67:B67"/>
    <mergeCell ref="C67:I67"/>
    <mergeCell ref="J67:N67"/>
    <mergeCell ref="O67:X67"/>
    <mergeCell ref="Y67:AC67"/>
    <mergeCell ref="AD67:AH67"/>
    <mergeCell ref="AI67:AM67"/>
    <mergeCell ref="AI65:AM65"/>
    <mergeCell ref="AN65:AR65"/>
    <mergeCell ref="AS65:AW65"/>
    <mergeCell ref="AX65:BB65"/>
    <mergeCell ref="BC65:BG65"/>
    <mergeCell ref="BH65:BL65"/>
    <mergeCell ref="AS62:AW62"/>
    <mergeCell ref="AX62:BB62"/>
    <mergeCell ref="BC62:BG62"/>
    <mergeCell ref="BH62:BL62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BH61:BL61"/>
    <mergeCell ref="BM61:BQ61"/>
    <mergeCell ref="A62:B62"/>
    <mergeCell ref="C62:I62"/>
    <mergeCell ref="J62:N62"/>
    <mergeCell ref="O62:X62"/>
    <mergeCell ref="Y62:AC62"/>
    <mergeCell ref="AD62:AH62"/>
    <mergeCell ref="AX63:BB63"/>
    <mergeCell ref="BC63:BG63"/>
    <mergeCell ref="BH63:BL63"/>
    <mergeCell ref="BM63:BQ63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I62:AM62"/>
    <mergeCell ref="AN62:AR62"/>
    <mergeCell ref="BM60:BQ60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S61:AW61"/>
    <mergeCell ref="AI60:AM60"/>
    <mergeCell ref="AN60:AR60"/>
    <mergeCell ref="AS60:AW60"/>
    <mergeCell ref="AX60:BB60"/>
    <mergeCell ref="BC60:BG60"/>
    <mergeCell ref="BH60:BL60"/>
    <mergeCell ref="A60:B60"/>
    <mergeCell ref="C60:I60"/>
    <mergeCell ref="J60:N60"/>
    <mergeCell ref="O60:X60"/>
    <mergeCell ref="Y60:AC60"/>
    <mergeCell ref="AD60:AH60"/>
    <mergeCell ref="AX61:BB61"/>
    <mergeCell ref="BC61:BG61"/>
    <mergeCell ref="AL52:AP52"/>
    <mergeCell ref="A58:B59"/>
    <mergeCell ref="C58:I59"/>
    <mergeCell ref="J58:N59"/>
    <mergeCell ref="O58:X59"/>
    <mergeCell ref="Y58:AM58"/>
    <mergeCell ref="AN58:BB58"/>
    <mergeCell ref="AL54:AP54"/>
    <mergeCell ref="AQ54:AV54"/>
    <mergeCell ref="AW54:BA54"/>
    <mergeCell ref="BB54:BF54"/>
    <mergeCell ref="BC58:BQ58"/>
    <mergeCell ref="Y59:AC59"/>
    <mergeCell ref="AD59:AH59"/>
    <mergeCell ref="AI59:AM59"/>
    <mergeCell ref="AN59:AR59"/>
    <mergeCell ref="AS59:AW59"/>
    <mergeCell ref="AX59:BB59"/>
    <mergeCell ref="BC59:BG59"/>
    <mergeCell ref="BH59:BL59"/>
    <mergeCell ref="BM59:BQ59"/>
    <mergeCell ref="A53:P53"/>
    <mergeCell ref="Q53:U53"/>
    <mergeCell ref="V53:Z53"/>
    <mergeCell ref="AA53:AF53"/>
    <mergeCell ref="AG53:AK53"/>
    <mergeCell ref="BG54:BL54"/>
    <mergeCell ref="A56:BQ56"/>
    <mergeCell ref="AL53:AP53"/>
    <mergeCell ref="AQ53:AV53"/>
    <mergeCell ref="AW53:BA53"/>
    <mergeCell ref="BB53:BF53"/>
    <mergeCell ref="BG53:BL53"/>
    <mergeCell ref="A54:P54"/>
    <mergeCell ref="Q54:U54"/>
    <mergeCell ref="V54:Z54"/>
    <mergeCell ref="AA54:AF54"/>
    <mergeCell ref="AG54:AK54"/>
    <mergeCell ref="AQ52:AV52"/>
    <mergeCell ref="AW52:BA52"/>
    <mergeCell ref="BB52:BF52"/>
    <mergeCell ref="A48:BL48"/>
    <mergeCell ref="A49:BL49"/>
    <mergeCell ref="A50:P51"/>
    <mergeCell ref="Q50:AF50"/>
    <mergeCell ref="AG50:AV50"/>
    <mergeCell ref="AW50:BL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BG52:BL52"/>
    <mergeCell ref="A52:P52"/>
    <mergeCell ref="Q52:U52"/>
    <mergeCell ref="V52:Z52"/>
    <mergeCell ref="AA52:AF52"/>
    <mergeCell ref="AG52:AK52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BN45:BQ45"/>
    <mergeCell ref="AP45:AT45"/>
    <mergeCell ref="A46:B46"/>
    <mergeCell ref="C46:Z46"/>
    <mergeCell ref="AA46:AE46"/>
    <mergeCell ref="AF46:AJ46"/>
    <mergeCell ref="AK46:AO46"/>
    <mergeCell ref="A45:B45"/>
    <mergeCell ref="C45:Z45"/>
    <mergeCell ref="AA45:AE45"/>
    <mergeCell ref="AF45:AJ45"/>
    <mergeCell ref="AK45:AO45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P43:AT43"/>
    <mergeCell ref="A44:B44"/>
    <mergeCell ref="C44:Z44"/>
    <mergeCell ref="AA44:AE44"/>
    <mergeCell ref="AF44:AJ44"/>
    <mergeCell ref="AK44:AO44"/>
    <mergeCell ref="A43:B43"/>
    <mergeCell ref="C43:Z43"/>
    <mergeCell ref="AA43:AE43"/>
    <mergeCell ref="AF43:AJ43"/>
    <mergeCell ref="AK43:AO43"/>
    <mergeCell ref="AP42:AT42"/>
    <mergeCell ref="AU42:AY42"/>
    <mergeCell ref="AZ42:BC42"/>
    <mergeCell ref="BD42:BH42"/>
    <mergeCell ref="BI42:BM42"/>
    <mergeCell ref="BN42:BQ42"/>
    <mergeCell ref="A39:BQ39"/>
    <mergeCell ref="A40:BQ40"/>
    <mergeCell ref="A41:B42"/>
    <mergeCell ref="C41:Z42"/>
    <mergeCell ref="AA41:AO41"/>
    <mergeCell ref="AP41:BC41"/>
    <mergeCell ref="BD41:BQ41"/>
    <mergeCell ref="AA42:AE42"/>
    <mergeCell ref="AF42:AJ42"/>
    <mergeCell ref="AK42:AO42"/>
    <mergeCell ref="A35:F35"/>
    <mergeCell ref="G35:BL35"/>
    <mergeCell ref="A36:F36"/>
    <mergeCell ref="G36:BL36"/>
    <mergeCell ref="A37:F37"/>
    <mergeCell ref="G37:BL37"/>
    <mergeCell ref="A29:BL29"/>
    <mergeCell ref="A30:BL30"/>
    <mergeCell ref="A32:BL32"/>
    <mergeCell ref="A33:F33"/>
    <mergeCell ref="G33:BL33"/>
    <mergeCell ref="A34:F34"/>
    <mergeCell ref="G34:BL34"/>
    <mergeCell ref="A25:F25"/>
    <mergeCell ref="G25:BL25"/>
    <mergeCell ref="A26:F26"/>
    <mergeCell ref="G26:BL26"/>
    <mergeCell ref="A27:F27"/>
    <mergeCell ref="G27:BL27"/>
    <mergeCell ref="D21:J21"/>
    <mergeCell ref="L21:AB21"/>
    <mergeCell ref="AC21:BL21"/>
    <mergeCell ref="A23:BL23"/>
    <mergeCell ref="A24:F24"/>
    <mergeCell ref="G24:BL24"/>
    <mergeCell ref="A17:B17"/>
    <mergeCell ref="D17:J17"/>
    <mergeCell ref="L17:BL17"/>
    <mergeCell ref="D18:J18"/>
    <mergeCell ref="L18:BL18"/>
    <mergeCell ref="A20:B20"/>
    <mergeCell ref="D20:J20"/>
    <mergeCell ref="L20:AB20"/>
    <mergeCell ref="AC20:BL20"/>
    <mergeCell ref="A12:BL12"/>
    <mergeCell ref="A14:B14"/>
    <mergeCell ref="D14:J14"/>
    <mergeCell ref="L14:BL14"/>
    <mergeCell ref="D15:J15"/>
    <mergeCell ref="L15:BL15"/>
    <mergeCell ref="AO2:BL6"/>
    <mergeCell ref="A7:BL7"/>
    <mergeCell ref="A8:BL8"/>
    <mergeCell ref="A9:BL9"/>
    <mergeCell ref="A10:BL10"/>
    <mergeCell ref="A11:BL11"/>
  </mergeCells>
  <conditionalFormatting sqref="C62 C75">
    <cfRule type="cellIs" dxfId="55" priority="29" stopIfTrue="1" operator="equal">
      <formula>$C61</formula>
    </cfRule>
  </conditionalFormatting>
  <conditionalFormatting sqref="A62:B62 A67:B67 A70:B70 A74:B76 A72:B72">
    <cfRule type="cellIs" dxfId="54" priority="30" stopIfTrue="1" operator="equal">
      <formula>0</formula>
    </cfRule>
  </conditionalFormatting>
  <conditionalFormatting sqref="A63:B63">
    <cfRule type="cellIs" dxfId="53" priority="28" stopIfTrue="1" operator="equal">
      <formula>0</formula>
    </cfRule>
  </conditionalFormatting>
  <conditionalFormatting sqref="A65:B65">
    <cfRule type="cellIs" dxfId="52" priority="26" stopIfTrue="1" operator="equal">
      <formula>0</formula>
    </cfRule>
  </conditionalFormatting>
  <conditionalFormatting sqref="C65">
    <cfRule type="cellIs" dxfId="51" priority="27" stopIfTrue="1" operator="equal">
      <formula>$C63</formula>
    </cfRule>
  </conditionalFormatting>
  <conditionalFormatting sqref="A64:B64">
    <cfRule type="cellIs" dxfId="50" priority="24" stopIfTrue="1" operator="equal">
      <formula>0</formula>
    </cfRule>
  </conditionalFormatting>
  <conditionalFormatting sqref="C64">
    <cfRule type="cellIs" dxfId="49" priority="25" stopIfTrue="1" operator="equal">
      <formula>$C61</formula>
    </cfRule>
  </conditionalFormatting>
  <conditionalFormatting sqref="C70">
    <cfRule type="cellIs" dxfId="48" priority="31" stopIfTrue="1" operator="equal">
      <formula>$C67</formula>
    </cfRule>
  </conditionalFormatting>
  <conditionalFormatting sqref="A68:B68">
    <cfRule type="cellIs" dxfId="47" priority="23" stopIfTrue="1" operator="equal">
      <formula>0</formula>
    </cfRule>
  </conditionalFormatting>
  <conditionalFormatting sqref="A69:B69">
    <cfRule type="cellIs" dxfId="46" priority="22" stopIfTrue="1" operator="equal">
      <formula>0</formula>
    </cfRule>
  </conditionalFormatting>
  <conditionalFormatting sqref="C77 C80">
    <cfRule type="cellIs" dxfId="45" priority="19" stopIfTrue="1" operator="equal">
      <formula>$C76</formula>
    </cfRule>
  </conditionalFormatting>
  <conditionalFormatting sqref="A73:B73">
    <cfRule type="cellIs" dxfId="44" priority="21" stopIfTrue="1" operator="equal">
      <formula>0</formula>
    </cfRule>
  </conditionalFormatting>
  <conditionalFormatting sqref="A77:B77 A79:B80">
    <cfRule type="cellIs" dxfId="43" priority="20" stopIfTrue="1" operator="equal">
      <formula>0</formula>
    </cfRule>
  </conditionalFormatting>
  <conditionalFormatting sqref="A78:B78">
    <cfRule type="cellIs" dxfId="42" priority="18" stopIfTrue="1" operator="equal">
      <formula>0</formula>
    </cfRule>
  </conditionalFormatting>
  <conditionalFormatting sqref="C69">
    <cfRule type="cellIs" dxfId="41" priority="16" stopIfTrue="1" operator="equal">
      <formula>#REF!</formula>
    </cfRule>
  </conditionalFormatting>
  <conditionalFormatting sqref="C72 C76">
    <cfRule type="cellIs" dxfId="40" priority="32" stopIfTrue="1" operator="equal">
      <formula>#REF!</formula>
    </cfRule>
  </conditionalFormatting>
  <conditionalFormatting sqref="C74">
    <cfRule type="cellIs" dxfId="39" priority="15" stopIfTrue="1" operator="equal">
      <formula>#REF!</formula>
    </cfRule>
  </conditionalFormatting>
  <conditionalFormatting sqref="C79">
    <cfRule type="cellIs" dxfId="38" priority="14" stopIfTrue="1" operator="equal">
      <formula>#REF!</formula>
    </cfRule>
  </conditionalFormatting>
  <conditionalFormatting sqref="A71:B71">
    <cfRule type="cellIs" dxfId="37" priority="12" stopIfTrue="1" operator="equal">
      <formula>0</formula>
    </cfRule>
  </conditionalFormatting>
  <conditionalFormatting sqref="C71">
    <cfRule type="cellIs" dxfId="36" priority="13" stopIfTrue="1" operator="equal">
      <formula>#REF!</formula>
    </cfRule>
  </conditionalFormatting>
  <conditionalFormatting sqref="A66:B66">
    <cfRule type="cellIs" dxfId="35" priority="10" stopIfTrue="1" operator="equal">
      <formula>0</formula>
    </cfRule>
  </conditionalFormatting>
  <conditionalFormatting sqref="C66">
    <cfRule type="cellIs" dxfId="34" priority="11" stopIfTrue="1" operator="equal">
      <formula>#REF!</formula>
    </cfRule>
  </conditionalFormatting>
  <conditionalFormatting sqref="A81:B81">
    <cfRule type="cellIs" dxfId="33" priority="8" stopIfTrue="1" operator="equal">
      <formula>0</formula>
    </cfRule>
  </conditionalFormatting>
  <conditionalFormatting sqref="C81">
    <cfRule type="cellIs" dxfId="32" priority="9" stopIfTrue="1" operator="equal">
      <formula>#REF!</formula>
    </cfRule>
  </conditionalFormatting>
  <conditionalFormatting sqref="C63">
    <cfRule type="cellIs" dxfId="31" priority="7" stopIfTrue="1" operator="equal">
      <formula>$C61</formula>
    </cfRule>
  </conditionalFormatting>
  <conditionalFormatting sqref="C68">
    <cfRule type="cellIs" dxfId="30" priority="5" stopIfTrue="1" operator="equal">
      <formula>$C67</formula>
    </cfRule>
  </conditionalFormatting>
  <conditionalFormatting sqref="C73">
    <cfRule type="cellIs" dxfId="29" priority="3" stopIfTrue="1" operator="equal">
      <formula>$C72</formula>
    </cfRule>
  </conditionalFormatting>
  <conditionalFormatting sqref="C78">
    <cfRule type="cellIs" dxfId="28" priority="1" stopIfTrue="1" operator="equal">
      <formula>$C77</formula>
    </cfRule>
  </conditionalFormatting>
  <conditionalFormatting sqref="C67">
    <cfRule type="cellIs" dxfId="27" priority="41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9"/>
  <sheetViews>
    <sheetView tabSelected="1" topLeftCell="A25" zoomScale="85" zoomScaleNormal="85" workbookViewId="0">
      <selection activeCell="Y63" sqref="Y63:AC63"/>
    </sheetView>
  </sheetViews>
  <sheetFormatPr defaultRowHeight="12.75"/>
  <cols>
    <col min="1" max="1" width="3.28515625" style="1" customWidth="1"/>
    <col min="2" max="2" width="3.42578125" style="1" customWidth="1"/>
    <col min="3" max="15" width="2.85546875" style="1" customWidth="1"/>
    <col min="16" max="16" width="3.140625" style="1" customWidth="1"/>
    <col min="17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0" t="s">
        <v>57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64" ht="9" customHeight="1"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64" ht="15.75" customHeight="1"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64" ht="9.75" hidden="1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</row>
    <row r="8" spans="1:64" ht="9.75" hidden="1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</row>
    <row r="9" spans="1:64" ht="8.25" hidden="1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</row>
    <row r="10" spans="1:64" ht="15.75">
      <c r="A10" s="102" t="s">
        <v>23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43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77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</row>
    <row r="14" spans="1:64" ht="27.95" customHeight="1">
      <c r="A14" s="85" t="s">
        <v>11</v>
      </c>
      <c r="B14" s="85"/>
      <c r="C14" s="11"/>
      <c r="D14" s="86" t="s">
        <v>72</v>
      </c>
      <c r="E14" s="87"/>
      <c r="F14" s="87"/>
      <c r="G14" s="87"/>
      <c r="H14" s="87"/>
      <c r="I14" s="87"/>
      <c r="J14" s="87"/>
      <c r="K14" s="11"/>
      <c r="L14" s="115" t="s">
        <v>73</v>
      </c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</row>
    <row r="15" spans="1:64" ht="15.95" customHeight="1">
      <c r="A15" s="49"/>
      <c r="B15" s="49"/>
      <c r="C15" s="49"/>
      <c r="D15" s="100" t="s">
        <v>40</v>
      </c>
      <c r="E15" s="100"/>
      <c r="F15" s="100"/>
      <c r="G15" s="100"/>
      <c r="H15" s="100"/>
      <c r="I15" s="100"/>
      <c r="J15" s="100"/>
      <c r="K15" s="49"/>
      <c r="L15" s="116" t="s">
        <v>0</v>
      </c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</row>
    <row r="16" spans="1:64" ht="6" customHeight="1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</row>
    <row r="17" spans="1:79" ht="27.95" customHeight="1">
      <c r="A17" s="85" t="s">
        <v>41</v>
      </c>
      <c r="B17" s="85"/>
      <c r="C17" s="11"/>
      <c r="D17" s="86" t="s">
        <v>79</v>
      </c>
      <c r="E17" s="87"/>
      <c r="F17" s="87"/>
      <c r="G17" s="87"/>
      <c r="H17" s="87"/>
      <c r="I17" s="87"/>
      <c r="J17" s="87"/>
      <c r="K17" s="11"/>
      <c r="L17" s="115" t="s">
        <v>78</v>
      </c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</row>
    <row r="18" spans="1:79" ht="15.95" customHeight="1">
      <c r="A18" s="49"/>
      <c r="B18" s="49"/>
      <c r="C18" s="49"/>
      <c r="D18" s="100" t="s">
        <v>40</v>
      </c>
      <c r="E18" s="100"/>
      <c r="F18" s="100"/>
      <c r="G18" s="100"/>
      <c r="H18" s="100"/>
      <c r="I18" s="100"/>
      <c r="J18" s="100"/>
      <c r="K18" s="49"/>
      <c r="L18" s="116" t="s">
        <v>1</v>
      </c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</row>
    <row r="19" spans="1:79" ht="6.75" customHeight="1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</row>
    <row r="20" spans="1:79" ht="54" customHeight="1">
      <c r="A20" s="85" t="s">
        <v>42</v>
      </c>
      <c r="B20" s="85"/>
      <c r="C20" s="11"/>
      <c r="D20" s="86">
        <v>1513140</v>
      </c>
      <c r="E20" s="87"/>
      <c r="F20" s="87"/>
      <c r="G20" s="87"/>
      <c r="H20" s="87"/>
      <c r="I20" s="87"/>
      <c r="J20" s="87"/>
      <c r="K20" s="11"/>
      <c r="L20" s="144" t="s">
        <v>174</v>
      </c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3" t="s">
        <v>175</v>
      </c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</row>
    <row r="21" spans="1:79" ht="20.100000000000001" customHeight="1">
      <c r="A21" s="49"/>
      <c r="B21" s="49"/>
      <c r="C21" s="49"/>
      <c r="D21" s="117" t="s">
        <v>40</v>
      </c>
      <c r="E21" s="117"/>
      <c r="F21" s="117"/>
      <c r="G21" s="117"/>
      <c r="H21" s="117"/>
      <c r="I21" s="117"/>
      <c r="J21" s="117"/>
      <c r="K21" s="49"/>
      <c r="L21" s="116" t="s">
        <v>39</v>
      </c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 t="s">
        <v>2</v>
      </c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</row>
    <row r="23" spans="1:79" ht="15.75" customHeight="1">
      <c r="A23" s="85" t="s">
        <v>48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89" t="s">
        <v>46</v>
      </c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1"/>
    </row>
    <row r="25" spans="1:79" ht="15.75">
      <c r="A25" s="52">
        <v>1</v>
      </c>
      <c r="B25" s="52"/>
      <c r="C25" s="52"/>
      <c r="D25" s="52"/>
      <c r="E25" s="52"/>
      <c r="F25" s="52"/>
      <c r="G25" s="89">
        <v>2</v>
      </c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1"/>
    </row>
    <row r="26" spans="1:79" ht="10.5" hidden="1" customHeight="1">
      <c r="A26" s="108" t="s">
        <v>44</v>
      </c>
      <c r="B26" s="108"/>
      <c r="C26" s="108"/>
      <c r="D26" s="108"/>
      <c r="E26" s="108"/>
      <c r="F26" s="108"/>
      <c r="G26" s="105" t="s">
        <v>19</v>
      </c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7"/>
      <c r="CA26" s="1" t="s">
        <v>60</v>
      </c>
    </row>
    <row r="27" spans="1:79" ht="25.5" customHeight="1">
      <c r="A27" s="108">
        <v>1</v>
      </c>
      <c r="B27" s="108"/>
      <c r="C27" s="108"/>
      <c r="D27" s="108"/>
      <c r="E27" s="108"/>
      <c r="F27" s="108"/>
      <c r="G27" s="82" t="s">
        <v>176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4"/>
      <c r="CA27" s="1" t="s">
        <v>58</v>
      </c>
    </row>
    <row r="28" spans="1:79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79" ht="15.95" customHeight="1">
      <c r="A29" s="85" t="s">
        <v>49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31.5" customHeight="1">
      <c r="A30" s="101" t="s">
        <v>113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1" spans="1:79" ht="12.75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75" customHeight="1">
      <c r="A32" s="85" t="s">
        <v>50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79" ht="27.75" customHeight="1">
      <c r="A33" s="88" t="s">
        <v>6</v>
      </c>
      <c r="B33" s="88"/>
      <c r="C33" s="88"/>
      <c r="D33" s="88"/>
      <c r="E33" s="88"/>
      <c r="F33" s="88"/>
      <c r="G33" s="89" t="s">
        <v>47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1"/>
    </row>
    <row r="34" spans="1:79" ht="15.75">
      <c r="A34" s="52">
        <v>1</v>
      </c>
      <c r="B34" s="52"/>
      <c r="C34" s="52"/>
      <c r="D34" s="52"/>
      <c r="E34" s="52"/>
      <c r="F34" s="52"/>
      <c r="G34" s="89">
        <v>2</v>
      </c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1"/>
    </row>
    <row r="35" spans="1:79" ht="10.5" hidden="1" customHeight="1">
      <c r="A35" s="108" t="s">
        <v>18</v>
      </c>
      <c r="B35" s="108"/>
      <c r="C35" s="108"/>
      <c r="D35" s="108"/>
      <c r="E35" s="108"/>
      <c r="F35" s="108"/>
      <c r="G35" s="105" t="s">
        <v>19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7"/>
      <c r="CA35" s="1" t="s">
        <v>61</v>
      </c>
    </row>
    <row r="36" spans="1:79" ht="21" customHeight="1">
      <c r="A36" s="108">
        <v>1</v>
      </c>
      <c r="B36" s="108"/>
      <c r="C36" s="108"/>
      <c r="D36" s="108"/>
      <c r="E36" s="108"/>
      <c r="F36" s="108"/>
      <c r="G36" s="82" t="s">
        <v>176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59</v>
      </c>
    </row>
    <row r="37" spans="1:79" ht="15.75" customHeight="1">
      <c r="A37" s="108"/>
      <c r="B37" s="108"/>
      <c r="C37" s="108"/>
      <c r="D37" s="108"/>
      <c r="E37" s="108"/>
      <c r="F37" s="108"/>
      <c r="G37" s="82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4"/>
    </row>
    <row r="39" spans="1:79" ht="15.75" customHeight="1">
      <c r="A39" s="85" t="s">
        <v>51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</row>
    <row r="40" spans="1:79" ht="15" customHeight="1">
      <c r="A40" s="113" t="s">
        <v>81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</row>
    <row r="41" spans="1:79" ht="48" customHeight="1">
      <c r="A41" s="52" t="s">
        <v>6</v>
      </c>
      <c r="B41" s="52"/>
      <c r="C41" s="52" t="s">
        <v>33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30</v>
      </c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 t="s">
        <v>54</v>
      </c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 t="s">
        <v>3</v>
      </c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</row>
    <row r="42" spans="1:79" ht="29.1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 t="s">
        <v>5</v>
      </c>
      <c r="AB42" s="52"/>
      <c r="AC42" s="52"/>
      <c r="AD42" s="52"/>
      <c r="AE42" s="52"/>
      <c r="AF42" s="52" t="s">
        <v>4</v>
      </c>
      <c r="AG42" s="52"/>
      <c r="AH42" s="52"/>
      <c r="AI42" s="52"/>
      <c r="AJ42" s="52"/>
      <c r="AK42" s="52" t="s">
        <v>31</v>
      </c>
      <c r="AL42" s="52"/>
      <c r="AM42" s="52"/>
      <c r="AN42" s="52"/>
      <c r="AO42" s="52"/>
      <c r="AP42" s="52" t="s">
        <v>5</v>
      </c>
      <c r="AQ42" s="52"/>
      <c r="AR42" s="52"/>
      <c r="AS42" s="52"/>
      <c r="AT42" s="52"/>
      <c r="AU42" s="52" t="s">
        <v>4</v>
      </c>
      <c r="AV42" s="52"/>
      <c r="AW42" s="52"/>
      <c r="AX42" s="52"/>
      <c r="AY42" s="52"/>
      <c r="AZ42" s="52" t="s">
        <v>31</v>
      </c>
      <c r="BA42" s="52"/>
      <c r="BB42" s="52"/>
      <c r="BC42" s="52"/>
      <c r="BD42" s="52" t="s">
        <v>5</v>
      </c>
      <c r="BE42" s="52"/>
      <c r="BF42" s="52"/>
      <c r="BG42" s="52"/>
      <c r="BH42" s="52"/>
      <c r="BI42" s="52" t="s">
        <v>4</v>
      </c>
      <c r="BJ42" s="52"/>
      <c r="BK42" s="52"/>
      <c r="BL42" s="52"/>
      <c r="BM42" s="52"/>
      <c r="BN42" s="52" t="s">
        <v>32</v>
      </c>
      <c r="BO42" s="52"/>
      <c r="BP42" s="52"/>
      <c r="BQ42" s="52"/>
    </row>
    <row r="43" spans="1:79" ht="15.95" customHeight="1">
      <c r="A43" s="99">
        <v>1</v>
      </c>
      <c r="B43" s="99"/>
      <c r="C43" s="99">
        <v>2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78">
        <v>3</v>
      </c>
      <c r="AB43" s="79"/>
      <c r="AC43" s="79"/>
      <c r="AD43" s="79"/>
      <c r="AE43" s="80"/>
      <c r="AF43" s="78">
        <v>4</v>
      </c>
      <c r="AG43" s="79"/>
      <c r="AH43" s="79"/>
      <c r="AI43" s="79"/>
      <c r="AJ43" s="80"/>
      <c r="AK43" s="78">
        <v>5</v>
      </c>
      <c r="AL43" s="79"/>
      <c r="AM43" s="79"/>
      <c r="AN43" s="79"/>
      <c r="AO43" s="80"/>
      <c r="AP43" s="78">
        <v>6</v>
      </c>
      <c r="AQ43" s="79"/>
      <c r="AR43" s="79"/>
      <c r="AS43" s="79"/>
      <c r="AT43" s="80"/>
      <c r="AU43" s="78">
        <v>7</v>
      </c>
      <c r="AV43" s="79"/>
      <c r="AW43" s="79"/>
      <c r="AX43" s="79"/>
      <c r="AY43" s="80"/>
      <c r="AZ43" s="78">
        <v>8</v>
      </c>
      <c r="BA43" s="79"/>
      <c r="BB43" s="79"/>
      <c r="BC43" s="80"/>
      <c r="BD43" s="78">
        <v>9</v>
      </c>
      <c r="BE43" s="79"/>
      <c r="BF43" s="79"/>
      <c r="BG43" s="79"/>
      <c r="BH43" s="80"/>
      <c r="BI43" s="99">
        <v>10</v>
      </c>
      <c r="BJ43" s="99"/>
      <c r="BK43" s="99"/>
      <c r="BL43" s="99"/>
      <c r="BM43" s="99"/>
      <c r="BN43" s="99">
        <v>11</v>
      </c>
      <c r="BO43" s="99"/>
      <c r="BP43" s="99"/>
      <c r="BQ43" s="99"/>
    </row>
    <row r="44" spans="1:79" ht="15.75" hidden="1" customHeight="1">
      <c r="A44" s="108" t="s">
        <v>18</v>
      </c>
      <c r="B44" s="108"/>
      <c r="C44" s="57" t="s">
        <v>19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112" t="s">
        <v>15</v>
      </c>
      <c r="AB44" s="112"/>
      <c r="AC44" s="112"/>
      <c r="AD44" s="112"/>
      <c r="AE44" s="112"/>
      <c r="AF44" s="112" t="s">
        <v>14</v>
      </c>
      <c r="AG44" s="112"/>
      <c r="AH44" s="112"/>
      <c r="AI44" s="112"/>
      <c r="AJ44" s="112"/>
      <c r="AK44" s="109" t="s">
        <v>21</v>
      </c>
      <c r="AL44" s="109"/>
      <c r="AM44" s="109"/>
      <c r="AN44" s="109"/>
      <c r="AO44" s="109"/>
      <c r="AP44" s="112" t="s">
        <v>16</v>
      </c>
      <c r="AQ44" s="112"/>
      <c r="AR44" s="112"/>
      <c r="AS44" s="112"/>
      <c r="AT44" s="112"/>
      <c r="AU44" s="112" t="s">
        <v>17</v>
      </c>
      <c r="AV44" s="112"/>
      <c r="AW44" s="112"/>
      <c r="AX44" s="112"/>
      <c r="AY44" s="112"/>
      <c r="AZ44" s="109" t="s">
        <v>21</v>
      </c>
      <c r="BA44" s="109"/>
      <c r="BB44" s="109"/>
      <c r="BC44" s="109"/>
      <c r="BD44" s="114" t="s">
        <v>37</v>
      </c>
      <c r="BE44" s="114"/>
      <c r="BF44" s="114"/>
      <c r="BG44" s="114"/>
      <c r="BH44" s="114"/>
      <c r="BI44" s="114" t="s">
        <v>37</v>
      </c>
      <c r="BJ44" s="114"/>
      <c r="BK44" s="114"/>
      <c r="BL44" s="114"/>
      <c r="BM44" s="114"/>
      <c r="BN44" s="81" t="s">
        <v>21</v>
      </c>
      <c r="BO44" s="81"/>
      <c r="BP44" s="81"/>
      <c r="BQ44" s="81"/>
      <c r="CA44" s="1" t="s">
        <v>24</v>
      </c>
    </row>
    <row r="45" spans="1:79" ht="53.25" customHeight="1">
      <c r="A45" s="52">
        <v>1</v>
      </c>
      <c r="B45" s="52"/>
      <c r="C45" s="139" t="s">
        <v>175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8"/>
      <c r="AA45" s="61">
        <v>5000</v>
      </c>
      <c r="AB45" s="61"/>
      <c r="AC45" s="61"/>
      <c r="AD45" s="61"/>
      <c r="AE45" s="61"/>
      <c r="AF45" s="61"/>
      <c r="AG45" s="61"/>
      <c r="AH45" s="61"/>
      <c r="AI45" s="61"/>
      <c r="AJ45" s="61"/>
      <c r="AK45" s="61">
        <f>AA45+AF45</f>
        <v>5000</v>
      </c>
      <c r="AL45" s="61"/>
      <c r="AM45" s="61"/>
      <c r="AN45" s="61"/>
      <c r="AO45" s="61"/>
      <c r="AP45" s="61">
        <v>5000</v>
      </c>
      <c r="AQ45" s="61"/>
      <c r="AR45" s="61"/>
      <c r="AS45" s="61"/>
      <c r="AT45" s="61"/>
      <c r="AU45" s="61"/>
      <c r="AV45" s="61"/>
      <c r="AW45" s="61"/>
      <c r="AX45" s="61"/>
      <c r="AY45" s="61"/>
      <c r="AZ45" s="61">
        <f>AP45+AU45</f>
        <v>5000</v>
      </c>
      <c r="BA45" s="61"/>
      <c r="BB45" s="61"/>
      <c r="BC45" s="61"/>
      <c r="BD45" s="61">
        <f>AP45-AA45</f>
        <v>0</v>
      </c>
      <c r="BE45" s="61"/>
      <c r="BF45" s="61"/>
      <c r="BG45" s="61"/>
      <c r="BH45" s="61"/>
      <c r="BI45" s="61">
        <f>AU45-AF45</f>
        <v>0</v>
      </c>
      <c r="BJ45" s="61"/>
      <c r="BK45" s="61"/>
      <c r="BL45" s="61"/>
      <c r="BM45" s="61"/>
      <c r="BN45" s="61">
        <f>BD45+BI45</f>
        <v>0</v>
      </c>
      <c r="BO45" s="61"/>
      <c r="BP45" s="61"/>
      <c r="BQ45" s="61"/>
      <c r="CA45" s="1" t="s">
        <v>25</v>
      </c>
    </row>
    <row r="46" spans="1:79" s="14" customFormat="1" ht="15.75">
      <c r="A46" s="64"/>
      <c r="B46" s="64"/>
      <c r="C46" s="96" t="s">
        <v>63</v>
      </c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8"/>
      <c r="AA46" s="95">
        <f>SUM(AA45)</f>
        <v>5000</v>
      </c>
      <c r="AB46" s="95"/>
      <c r="AC46" s="95"/>
      <c r="AD46" s="95"/>
      <c r="AE46" s="95"/>
      <c r="AF46" s="95">
        <f>SUM(AF45)</f>
        <v>0</v>
      </c>
      <c r="AG46" s="95"/>
      <c r="AH46" s="95"/>
      <c r="AI46" s="95"/>
      <c r="AJ46" s="95"/>
      <c r="AK46" s="95">
        <f>AA46+AF46</f>
        <v>5000</v>
      </c>
      <c r="AL46" s="95"/>
      <c r="AM46" s="95"/>
      <c r="AN46" s="95"/>
      <c r="AO46" s="95"/>
      <c r="AP46" s="95">
        <f>SUM(AP45)</f>
        <v>5000</v>
      </c>
      <c r="AQ46" s="95"/>
      <c r="AR46" s="95"/>
      <c r="AS46" s="95"/>
      <c r="AT46" s="95"/>
      <c r="AU46" s="95">
        <f>SUM(AU45)</f>
        <v>0</v>
      </c>
      <c r="AV46" s="95"/>
      <c r="AW46" s="95"/>
      <c r="AX46" s="95"/>
      <c r="AY46" s="95"/>
      <c r="AZ46" s="95">
        <f>AP46+AU46</f>
        <v>5000</v>
      </c>
      <c r="BA46" s="95"/>
      <c r="BB46" s="95"/>
      <c r="BC46" s="95"/>
      <c r="BD46" s="95">
        <f>AP46-AA46</f>
        <v>0</v>
      </c>
      <c r="BE46" s="95"/>
      <c r="BF46" s="95"/>
      <c r="BG46" s="95"/>
      <c r="BH46" s="95"/>
      <c r="BI46" s="95">
        <f>AU46-AF46</f>
        <v>0</v>
      </c>
      <c r="BJ46" s="95"/>
      <c r="BK46" s="95"/>
      <c r="BL46" s="95"/>
      <c r="BM46" s="95"/>
      <c r="BN46" s="95">
        <f>BD46+BI46</f>
        <v>0</v>
      </c>
      <c r="BO46" s="95"/>
      <c r="BP46" s="95"/>
      <c r="BQ46" s="95"/>
    </row>
    <row r="48" spans="1:79" ht="15.75" customHeight="1">
      <c r="A48" s="85" t="s">
        <v>52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</row>
    <row r="49" spans="1:79" ht="15" customHeight="1">
      <c r="A49" s="113" t="s">
        <v>81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</row>
    <row r="50" spans="1:79" ht="28.5" customHeight="1">
      <c r="A50" s="52" t="s">
        <v>34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 t="s">
        <v>30</v>
      </c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 t="s">
        <v>54</v>
      </c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 t="s">
        <v>3</v>
      </c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2"/>
      <c r="BN50" s="2"/>
      <c r="BO50" s="2"/>
      <c r="BP50" s="2"/>
      <c r="BQ50" s="2"/>
    </row>
    <row r="51" spans="1:79" ht="29.1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 t="s">
        <v>5</v>
      </c>
      <c r="R51" s="52"/>
      <c r="S51" s="52"/>
      <c r="T51" s="52"/>
      <c r="U51" s="52"/>
      <c r="V51" s="52" t="s">
        <v>4</v>
      </c>
      <c r="W51" s="52"/>
      <c r="X51" s="52"/>
      <c r="Y51" s="52"/>
      <c r="Z51" s="52"/>
      <c r="AA51" s="52" t="s">
        <v>31</v>
      </c>
      <c r="AB51" s="52"/>
      <c r="AC51" s="52"/>
      <c r="AD51" s="52"/>
      <c r="AE51" s="52"/>
      <c r="AF51" s="52"/>
      <c r="AG51" s="52" t="s">
        <v>5</v>
      </c>
      <c r="AH51" s="52"/>
      <c r="AI51" s="52"/>
      <c r="AJ51" s="52"/>
      <c r="AK51" s="52"/>
      <c r="AL51" s="52" t="s">
        <v>4</v>
      </c>
      <c r="AM51" s="52"/>
      <c r="AN51" s="52"/>
      <c r="AO51" s="52"/>
      <c r="AP51" s="52"/>
      <c r="AQ51" s="52" t="s">
        <v>31</v>
      </c>
      <c r="AR51" s="52"/>
      <c r="AS51" s="52"/>
      <c r="AT51" s="52"/>
      <c r="AU51" s="52"/>
      <c r="AV51" s="52"/>
      <c r="AW51" s="118" t="s">
        <v>5</v>
      </c>
      <c r="AX51" s="119"/>
      <c r="AY51" s="119"/>
      <c r="AZ51" s="119"/>
      <c r="BA51" s="120"/>
      <c r="BB51" s="118" t="s">
        <v>4</v>
      </c>
      <c r="BC51" s="119"/>
      <c r="BD51" s="119"/>
      <c r="BE51" s="119"/>
      <c r="BF51" s="120"/>
      <c r="BG51" s="52" t="s">
        <v>31</v>
      </c>
      <c r="BH51" s="52"/>
      <c r="BI51" s="52"/>
      <c r="BJ51" s="52"/>
      <c r="BK51" s="52"/>
      <c r="BL51" s="52"/>
      <c r="BM51" s="2"/>
      <c r="BN51" s="2"/>
      <c r="BO51" s="2"/>
      <c r="BP51" s="2"/>
      <c r="BQ51" s="2"/>
    </row>
    <row r="52" spans="1:79" ht="15.95" customHeight="1">
      <c r="A52" s="52">
        <v>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>
        <v>2</v>
      </c>
      <c r="R52" s="52"/>
      <c r="S52" s="52"/>
      <c r="T52" s="52"/>
      <c r="U52" s="52"/>
      <c r="V52" s="52">
        <v>3</v>
      </c>
      <c r="W52" s="52"/>
      <c r="X52" s="52"/>
      <c r="Y52" s="52"/>
      <c r="Z52" s="52"/>
      <c r="AA52" s="52">
        <v>4</v>
      </c>
      <c r="AB52" s="52"/>
      <c r="AC52" s="52"/>
      <c r="AD52" s="52"/>
      <c r="AE52" s="52"/>
      <c r="AF52" s="52"/>
      <c r="AG52" s="52">
        <v>5</v>
      </c>
      <c r="AH52" s="52"/>
      <c r="AI52" s="52"/>
      <c r="AJ52" s="52"/>
      <c r="AK52" s="52"/>
      <c r="AL52" s="52">
        <v>6</v>
      </c>
      <c r="AM52" s="52"/>
      <c r="AN52" s="52"/>
      <c r="AO52" s="52"/>
      <c r="AP52" s="52"/>
      <c r="AQ52" s="52">
        <v>7</v>
      </c>
      <c r="AR52" s="52"/>
      <c r="AS52" s="52"/>
      <c r="AT52" s="52"/>
      <c r="AU52" s="52"/>
      <c r="AV52" s="52"/>
      <c r="AW52" s="52">
        <v>8</v>
      </c>
      <c r="AX52" s="52"/>
      <c r="AY52" s="52"/>
      <c r="AZ52" s="52"/>
      <c r="BA52" s="52"/>
      <c r="BB52" s="121">
        <v>9</v>
      </c>
      <c r="BC52" s="121"/>
      <c r="BD52" s="121"/>
      <c r="BE52" s="121"/>
      <c r="BF52" s="121"/>
      <c r="BG52" s="121">
        <v>10</v>
      </c>
      <c r="BH52" s="121"/>
      <c r="BI52" s="121"/>
      <c r="BJ52" s="121"/>
      <c r="BK52" s="121"/>
      <c r="BL52" s="121"/>
      <c r="BM52" s="5"/>
      <c r="BN52" s="5"/>
      <c r="BO52" s="5"/>
      <c r="BP52" s="5"/>
      <c r="BQ52" s="5"/>
    </row>
    <row r="53" spans="1:79" ht="52.5" customHeight="1">
      <c r="A53" s="140" t="s">
        <v>177</v>
      </c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1">
        <v>5000</v>
      </c>
      <c r="R53" s="141"/>
      <c r="S53" s="141"/>
      <c r="T53" s="141"/>
      <c r="U53" s="141"/>
      <c r="V53" s="61"/>
      <c r="W53" s="61"/>
      <c r="X53" s="61"/>
      <c r="Y53" s="61"/>
      <c r="Z53" s="61"/>
      <c r="AA53" s="61">
        <f>Q53+V53</f>
        <v>5000</v>
      </c>
      <c r="AB53" s="61"/>
      <c r="AC53" s="61"/>
      <c r="AD53" s="61"/>
      <c r="AE53" s="61"/>
      <c r="AF53" s="61"/>
      <c r="AG53" s="61">
        <v>5000</v>
      </c>
      <c r="AH53" s="61"/>
      <c r="AI53" s="61"/>
      <c r="AJ53" s="61"/>
      <c r="AK53" s="61"/>
      <c r="AL53" s="61"/>
      <c r="AM53" s="61"/>
      <c r="AN53" s="61"/>
      <c r="AO53" s="61"/>
      <c r="AP53" s="61"/>
      <c r="AQ53" s="61">
        <f>AG53+AL53</f>
        <v>5000</v>
      </c>
      <c r="AR53" s="61"/>
      <c r="AS53" s="61"/>
      <c r="AT53" s="61"/>
      <c r="AU53" s="61"/>
      <c r="AV53" s="61"/>
      <c r="AW53" s="61">
        <f>AG53-Q53</f>
        <v>0</v>
      </c>
      <c r="AX53" s="61"/>
      <c r="AY53" s="61"/>
      <c r="AZ53" s="61"/>
      <c r="BA53" s="61"/>
      <c r="BB53" s="142">
        <f>AL53-V53</f>
        <v>0</v>
      </c>
      <c r="BC53" s="142"/>
      <c r="BD53" s="142"/>
      <c r="BE53" s="142"/>
      <c r="BF53" s="142"/>
      <c r="BG53" s="142">
        <f>AW53+BB53</f>
        <v>0</v>
      </c>
      <c r="BH53" s="142"/>
      <c r="BI53" s="142"/>
      <c r="BJ53" s="142"/>
      <c r="BK53" s="142"/>
      <c r="BL53" s="142"/>
      <c r="BM53" s="38"/>
      <c r="BN53" s="38"/>
      <c r="BO53" s="38"/>
      <c r="BP53" s="38"/>
      <c r="BQ53" s="38"/>
      <c r="CA53" s="1" t="s">
        <v>27</v>
      </c>
    </row>
    <row r="54" spans="1:79" s="14" customFormat="1" ht="15.75">
      <c r="A54" s="135" t="s">
        <v>64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95">
        <f>SUM(Q53)</f>
        <v>5000</v>
      </c>
      <c r="R54" s="95"/>
      <c r="S54" s="95"/>
      <c r="T54" s="95"/>
      <c r="U54" s="95"/>
      <c r="V54" s="95">
        <f>SUM(V53)</f>
        <v>0</v>
      </c>
      <c r="W54" s="95"/>
      <c r="X54" s="95"/>
      <c r="Y54" s="95"/>
      <c r="Z54" s="95"/>
      <c r="AA54" s="95">
        <f>Q54+V54</f>
        <v>5000</v>
      </c>
      <c r="AB54" s="95"/>
      <c r="AC54" s="95"/>
      <c r="AD54" s="95"/>
      <c r="AE54" s="95"/>
      <c r="AF54" s="95"/>
      <c r="AG54" s="95">
        <f>SUM(AG53)</f>
        <v>5000</v>
      </c>
      <c r="AH54" s="95"/>
      <c r="AI54" s="95"/>
      <c r="AJ54" s="95"/>
      <c r="AK54" s="95"/>
      <c r="AL54" s="95">
        <f>SUM(AL53)</f>
        <v>0</v>
      </c>
      <c r="AM54" s="95"/>
      <c r="AN54" s="95"/>
      <c r="AO54" s="95"/>
      <c r="AP54" s="95"/>
      <c r="AQ54" s="95">
        <f>AG54+AL54</f>
        <v>5000</v>
      </c>
      <c r="AR54" s="95"/>
      <c r="AS54" s="95"/>
      <c r="AT54" s="95"/>
      <c r="AU54" s="95"/>
      <c r="AV54" s="95"/>
      <c r="AW54" s="95">
        <f>AG54-Q54</f>
        <v>0</v>
      </c>
      <c r="AX54" s="95"/>
      <c r="AY54" s="95"/>
      <c r="AZ54" s="95"/>
      <c r="BA54" s="95"/>
      <c r="BB54" s="125">
        <f>AL54-V54</f>
        <v>0</v>
      </c>
      <c r="BC54" s="125"/>
      <c r="BD54" s="125"/>
      <c r="BE54" s="125"/>
      <c r="BF54" s="125"/>
      <c r="BG54" s="125">
        <f>AW54+BB54</f>
        <v>0</v>
      </c>
      <c r="BH54" s="125"/>
      <c r="BI54" s="125"/>
      <c r="BJ54" s="125"/>
      <c r="BK54" s="125"/>
      <c r="BL54" s="125"/>
      <c r="BM54" s="15"/>
      <c r="BN54" s="15"/>
      <c r="BO54" s="15"/>
      <c r="BP54" s="15"/>
      <c r="BQ54" s="15"/>
      <c r="CA54" s="14" t="s">
        <v>27</v>
      </c>
    </row>
    <row r="56" spans="1:79" ht="15.75" customHeight="1">
      <c r="A56" s="85" t="s">
        <v>53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</row>
    <row r="58" spans="1:79" ht="45" customHeight="1">
      <c r="A58" s="129" t="s">
        <v>10</v>
      </c>
      <c r="B58" s="130"/>
      <c r="C58" s="129" t="s">
        <v>9</v>
      </c>
      <c r="D58" s="117"/>
      <c r="E58" s="117"/>
      <c r="F58" s="117"/>
      <c r="G58" s="117"/>
      <c r="H58" s="117"/>
      <c r="I58" s="130"/>
      <c r="J58" s="129" t="s">
        <v>8</v>
      </c>
      <c r="K58" s="117"/>
      <c r="L58" s="117"/>
      <c r="M58" s="117"/>
      <c r="N58" s="130"/>
      <c r="O58" s="129" t="s">
        <v>7</v>
      </c>
      <c r="P58" s="117"/>
      <c r="Q58" s="117"/>
      <c r="R58" s="117"/>
      <c r="S58" s="117"/>
      <c r="T58" s="117"/>
      <c r="U58" s="117"/>
      <c r="V58" s="117"/>
      <c r="W58" s="117"/>
      <c r="X58" s="130"/>
      <c r="Y58" s="52" t="s">
        <v>30</v>
      </c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 t="s">
        <v>55</v>
      </c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126" t="s">
        <v>3</v>
      </c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8"/>
      <c r="BS58" s="8"/>
      <c r="BT58" s="8"/>
      <c r="BU58" s="8"/>
      <c r="BV58" s="8"/>
      <c r="BW58" s="8"/>
      <c r="BX58" s="8"/>
      <c r="BY58" s="8"/>
      <c r="BZ58" s="7"/>
    </row>
    <row r="59" spans="1:79" ht="32.25" customHeight="1">
      <c r="A59" s="131"/>
      <c r="B59" s="132"/>
      <c r="C59" s="131"/>
      <c r="D59" s="133"/>
      <c r="E59" s="133"/>
      <c r="F59" s="133"/>
      <c r="G59" s="133"/>
      <c r="H59" s="133"/>
      <c r="I59" s="132"/>
      <c r="J59" s="131"/>
      <c r="K59" s="133"/>
      <c r="L59" s="133"/>
      <c r="M59" s="133"/>
      <c r="N59" s="132"/>
      <c r="O59" s="131"/>
      <c r="P59" s="133"/>
      <c r="Q59" s="133"/>
      <c r="R59" s="133"/>
      <c r="S59" s="133"/>
      <c r="T59" s="133"/>
      <c r="U59" s="133"/>
      <c r="V59" s="133"/>
      <c r="W59" s="133"/>
      <c r="X59" s="132"/>
      <c r="Y59" s="118" t="s">
        <v>5</v>
      </c>
      <c r="Z59" s="119"/>
      <c r="AA59" s="119"/>
      <c r="AB59" s="119"/>
      <c r="AC59" s="120"/>
      <c r="AD59" s="118" t="s">
        <v>4</v>
      </c>
      <c r="AE59" s="119"/>
      <c r="AF59" s="119"/>
      <c r="AG59" s="119"/>
      <c r="AH59" s="120"/>
      <c r="AI59" s="52" t="s">
        <v>31</v>
      </c>
      <c r="AJ59" s="52"/>
      <c r="AK59" s="52"/>
      <c r="AL59" s="52"/>
      <c r="AM59" s="52"/>
      <c r="AN59" s="52" t="s">
        <v>5</v>
      </c>
      <c r="AO59" s="52"/>
      <c r="AP59" s="52"/>
      <c r="AQ59" s="52"/>
      <c r="AR59" s="52"/>
      <c r="AS59" s="52" t="s">
        <v>4</v>
      </c>
      <c r="AT59" s="52"/>
      <c r="AU59" s="52"/>
      <c r="AV59" s="52"/>
      <c r="AW59" s="52"/>
      <c r="AX59" s="52" t="s">
        <v>31</v>
      </c>
      <c r="AY59" s="52"/>
      <c r="AZ59" s="52"/>
      <c r="BA59" s="52"/>
      <c r="BB59" s="52"/>
      <c r="BC59" s="52" t="s">
        <v>5</v>
      </c>
      <c r="BD59" s="52"/>
      <c r="BE59" s="52"/>
      <c r="BF59" s="52"/>
      <c r="BG59" s="52"/>
      <c r="BH59" s="52" t="s">
        <v>4</v>
      </c>
      <c r="BI59" s="52"/>
      <c r="BJ59" s="52"/>
      <c r="BK59" s="52"/>
      <c r="BL59" s="52"/>
      <c r="BM59" s="52" t="s">
        <v>31</v>
      </c>
      <c r="BN59" s="52"/>
      <c r="BO59" s="52"/>
      <c r="BP59" s="52"/>
      <c r="BQ59" s="52"/>
      <c r="BR59" s="2"/>
      <c r="BS59" s="2"/>
      <c r="BT59" s="2"/>
      <c r="BU59" s="2"/>
      <c r="BV59" s="2"/>
      <c r="BW59" s="2"/>
      <c r="BX59" s="2"/>
      <c r="BY59" s="2"/>
      <c r="BZ59" s="7"/>
    </row>
    <row r="60" spans="1:79" ht="15.95" customHeight="1">
      <c r="A60" s="52">
        <v>1</v>
      </c>
      <c r="B60" s="52"/>
      <c r="C60" s="52">
        <v>2</v>
      </c>
      <c r="D60" s="52"/>
      <c r="E60" s="52"/>
      <c r="F60" s="52"/>
      <c r="G60" s="52"/>
      <c r="H60" s="52"/>
      <c r="I60" s="52"/>
      <c r="J60" s="52">
        <v>3</v>
      </c>
      <c r="K60" s="52"/>
      <c r="L60" s="52"/>
      <c r="M60" s="52"/>
      <c r="N60" s="52"/>
      <c r="O60" s="52">
        <v>4</v>
      </c>
      <c r="P60" s="52"/>
      <c r="Q60" s="52"/>
      <c r="R60" s="52"/>
      <c r="S60" s="52"/>
      <c r="T60" s="52"/>
      <c r="U60" s="52"/>
      <c r="V60" s="52"/>
      <c r="W60" s="52"/>
      <c r="X60" s="52"/>
      <c r="Y60" s="52">
        <v>5</v>
      </c>
      <c r="Z60" s="52"/>
      <c r="AA60" s="52"/>
      <c r="AB60" s="52"/>
      <c r="AC60" s="52"/>
      <c r="AD60" s="52">
        <v>6</v>
      </c>
      <c r="AE60" s="52"/>
      <c r="AF60" s="52"/>
      <c r="AG60" s="52"/>
      <c r="AH60" s="52"/>
      <c r="AI60" s="52">
        <v>7</v>
      </c>
      <c r="AJ60" s="52"/>
      <c r="AK60" s="52"/>
      <c r="AL60" s="52"/>
      <c r="AM60" s="52"/>
      <c r="AN60" s="118">
        <v>8</v>
      </c>
      <c r="AO60" s="119"/>
      <c r="AP60" s="119"/>
      <c r="AQ60" s="119"/>
      <c r="AR60" s="120"/>
      <c r="AS60" s="118">
        <v>9</v>
      </c>
      <c r="AT60" s="119"/>
      <c r="AU60" s="119"/>
      <c r="AV60" s="119"/>
      <c r="AW60" s="120"/>
      <c r="AX60" s="118">
        <v>10</v>
      </c>
      <c r="AY60" s="119"/>
      <c r="AZ60" s="119"/>
      <c r="BA60" s="119"/>
      <c r="BB60" s="120"/>
      <c r="BC60" s="118">
        <v>11</v>
      </c>
      <c r="BD60" s="119"/>
      <c r="BE60" s="119"/>
      <c r="BF60" s="119"/>
      <c r="BG60" s="120"/>
      <c r="BH60" s="118">
        <v>12</v>
      </c>
      <c r="BI60" s="119"/>
      <c r="BJ60" s="119"/>
      <c r="BK60" s="119"/>
      <c r="BL60" s="120"/>
      <c r="BM60" s="118">
        <v>13</v>
      </c>
      <c r="BN60" s="119"/>
      <c r="BO60" s="119"/>
      <c r="BP60" s="119"/>
      <c r="BQ60" s="120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2.75" hidden="1" customHeight="1">
      <c r="A61" s="108" t="s">
        <v>44</v>
      </c>
      <c r="B61" s="108"/>
      <c r="C61" s="105" t="s">
        <v>19</v>
      </c>
      <c r="D61" s="106"/>
      <c r="E61" s="106"/>
      <c r="F61" s="106"/>
      <c r="G61" s="106"/>
      <c r="H61" s="106"/>
      <c r="I61" s="107"/>
      <c r="J61" s="108" t="s">
        <v>20</v>
      </c>
      <c r="K61" s="108"/>
      <c r="L61" s="108"/>
      <c r="M61" s="108"/>
      <c r="N61" s="108"/>
      <c r="O61" s="134" t="s">
        <v>45</v>
      </c>
      <c r="P61" s="134"/>
      <c r="Q61" s="134"/>
      <c r="R61" s="134"/>
      <c r="S61" s="134"/>
      <c r="T61" s="134"/>
      <c r="U61" s="134"/>
      <c r="V61" s="134"/>
      <c r="W61" s="134"/>
      <c r="X61" s="105"/>
      <c r="Y61" s="112" t="s">
        <v>15</v>
      </c>
      <c r="Z61" s="112"/>
      <c r="AA61" s="112"/>
      <c r="AB61" s="112"/>
      <c r="AC61" s="112"/>
      <c r="AD61" s="112" t="s">
        <v>35</v>
      </c>
      <c r="AE61" s="112"/>
      <c r="AF61" s="112"/>
      <c r="AG61" s="112"/>
      <c r="AH61" s="112"/>
      <c r="AI61" s="112" t="s">
        <v>21</v>
      </c>
      <c r="AJ61" s="112"/>
      <c r="AK61" s="112"/>
      <c r="AL61" s="112"/>
      <c r="AM61" s="112"/>
      <c r="AN61" s="112" t="s">
        <v>36</v>
      </c>
      <c r="AO61" s="112"/>
      <c r="AP61" s="112"/>
      <c r="AQ61" s="112"/>
      <c r="AR61" s="112"/>
      <c r="AS61" s="112" t="s">
        <v>16</v>
      </c>
      <c r="AT61" s="112"/>
      <c r="AU61" s="112"/>
      <c r="AV61" s="112"/>
      <c r="AW61" s="112"/>
      <c r="AX61" s="112" t="s">
        <v>21</v>
      </c>
      <c r="AY61" s="112"/>
      <c r="AZ61" s="112"/>
      <c r="BA61" s="112"/>
      <c r="BB61" s="112"/>
      <c r="BC61" s="112" t="s">
        <v>38</v>
      </c>
      <c r="BD61" s="112"/>
      <c r="BE61" s="112"/>
      <c r="BF61" s="112"/>
      <c r="BG61" s="112"/>
      <c r="BH61" s="112" t="s">
        <v>38</v>
      </c>
      <c r="BI61" s="112"/>
      <c r="BJ61" s="112"/>
      <c r="BK61" s="112"/>
      <c r="BL61" s="112"/>
      <c r="BM61" s="121" t="s">
        <v>21</v>
      </c>
      <c r="BN61" s="121"/>
      <c r="BO61" s="121"/>
      <c r="BP61" s="121"/>
      <c r="BQ61" s="121"/>
      <c r="BR61" s="10"/>
      <c r="BS61" s="10"/>
      <c r="BT61" s="7"/>
      <c r="BU61" s="7"/>
      <c r="BV61" s="7"/>
      <c r="BW61" s="7"/>
      <c r="BX61" s="7"/>
      <c r="BY61" s="7"/>
      <c r="BZ61" s="7"/>
      <c r="CA61" s="1" t="s">
        <v>28</v>
      </c>
    </row>
    <row r="62" spans="1:79" s="14" customFormat="1" ht="15.75">
      <c r="A62" s="64"/>
      <c r="B62" s="64"/>
      <c r="C62" s="68" t="s">
        <v>65</v>
      </c>
      <c r="D62" s="68"/>
      <c r="E62" s="68"/>
      <c r="F62" s="68"/>
      <c r="G62" s="68"/>
      <c r="H62" s="68"/>
      <c r="I62" s="68"/>
      <c r="J62" s="68" t="s">
        <v>66</v>
      </c>
      <c r="K62" s="68"/>
      <c r="L62" s="68"/>
      <c r="M62" s="68"/>
      <c r="N62" s="68"/>
      <c r="O62" s="68" t="s">
        <v>66</v>
      </c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16"/>
      <c r="BS62" s="16"/>
      <c r="BT62" s="16"/>
      <c r="BU62" s="16"/>
      <c r="BV62" s="16"/>
      <c r="BW62" s="16"/>
      <c r="BX62" s="16"/>
      <c r="BY62" s="16"/>
      <c r="BZ62" s="17"/>
      <c r="CA62" s="14" t="s">
        <v>29</v>
      </c>
    </row>
    <row r="63" spans="1:79" ht="48.75" customHeight="1">
      <c r="A63" s="52">
        <v>1</v>
      </c>
      <c r="B63" s="52"/>
      <c r="C63" s="56" t="s">
        <v>178</v>
      </c>
      <c r="D63" s="62"/>
      <c r="E63" s="62"/>
      <c r="F63" s="62"/>
      <c r="G63" s="62"/>
      <c r="H63" s="62"/>
      <c r="I63" s="63"/>
      <c r="J63" s="59" t="s">
        <v>86</v>
      </c>
      <c r="K63" s="59"/>
      <c r="L63" s="59"/>
      <c r="M63" s="59"/>
      <c r="N63" s="59"/>
      <c r="O63" s="59" t="s">
        <v>90</v>
      </c>
      <c r="P63" s="59"/>
      <c r="Q63" s="59"/>
      <c r="R63" s="59"/>
      <c r="S63" s="59"/>
      <c r="T63" s="59"/>
      <c r="U63" s="59"/>
      <c r="V63" s="59"/>
      <c r="W63" s="59"/>
      <c r="X63" s="59"/>
      <c r="Y63" s="61">
        <v>5000</v>
      </c>
      <c r="Z63" s="61"/>
      <c r="AA63" s="61"/>
      <c r="AB63" s="61"/>
      <c r="AC63" s="61"/>
      <c r="AD63" s="61"/>
      <c r="AE63" s="61"/>
      <c r="AF63" s="61"/>
      <c r="AG63" s="61"/>
      <c r="AH63" s="61"/>
      <c r="AI63" s="61">
        <f>Y63+AD63</f>
        <v>5000</v>
      </c>
      <c r="AJ63" s="61"/>
      <c r="AK63" s="61"/>
      <c r="AL63" s="61"/>
      <c r="AM63" s="61"/>
      <c r="AN63" s="61">
        <v>5000</v>
      </c>
      <c r="AO63" s="61"/>
      <c r="AP63" s="61"/>
      <c r="AQ63" s="61"/>
      <c r="AR63" s="61"/>
      <c r="AS63" s="61"/>
      <c r="AT63" s="61"/>
      <c r="AU63" s="61"/>
      <c r="AV63" s="61"/>
      <c r="AW63" s="61"/>
      <c r="AX63" s="61">
        <f>AN63+AS63</f>
        <v>5000</v>
      </c>
      <c r="AY63" s="61"/>
      <c r="AZ63" s="61"/>
      <c r="BA63" s="61"/>
      <c r="BB63" s="61"/>
      <c r="BC63" s="61">
        <f>AN63-Y63</f>
        <v>0</v>
      </c>
      <c r="BD63" s="61"/>
      <c r="BE63" s="61"/>
      <c r="BF63" s="61"/>
      <c r="BG63" s="61"/>
      <c r="BH63" s="61">
        <f>AS63-AD63</f>
        <v>0</v>
      </c>
      <c r="BI63" s="61"/>
      <c r="BJ63" s="61"/>
      <c r="BK63" s="61"/>
      <c r="BL63" s="61"/>
      <c r="BM63" s="61">
        <f>BC63+BH63</f>
        <v>0</v>
      </c>
      <c r="BN63" s="61"/>
      <c r="BO63" s="61"/>
      <c r="BP63" s="61"/>
      <c r="BQ63" s="61"/>
      <c r="BR63" s="9"/>
      <c r="BS63" s="9"/>
      <c r="BT63" s="9"/>
      <c r="BU63" s="9"/>
      <c r="BV63" s="9"/>
      <c r="BW63" s="9"/>
      <c r="BX63" s="9"/>
      <c r="BY63" s="9"/>
      <c r="BZ63" s="7"/>
    </row>
    <row r="64" spans="1:79" ht="5.25" hidden="1" customHeight="1">
      <c r="A64" s="52"/>
      <c r="B64" s="52"/>
      <c r="C64" s="72"/>
      <c r="D64" s="73"/>
      <c r="E64" s="73"/>
      <c r="F64" s="73"/>
      <c r="G64" s="73"/>
      <c r="H64" s="73"/>
      <c r="I64" s="74"/>
      <c r="J64" s="59" t="s">
        <v>86</v>
      </c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>
        <f t="shared" ref="AI64" si="0">Y64+AD64</f>
        <v>0</v>
      </c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>
        <f t="shared" ref="AX64" si="1">AN64+AS64</f>
        <v>0</v>
      </c>
      <c r="AY64" s="61"/>
      <c r="AZ64" s="61"/>
      <c r="BA64" s="61"/>
      <c r="BB64" s="61"/>
      <c r="BC64" s="61">
        <f t="shared" ref="BC64" si="2">AN64-Y64</f>
        <v>0</v>
      </c>
      <c r="BD64" s="61"/>
      <c r="BE64" s="61"/>
      <c r="BF64" s="61"/>
      <c r="BG64" s="61"/>
      <c r="BH64" s="61">
        <f t="shared" ref="BH64" si="3">AS64-AD64</f>
        <v>0</v>
      </c>
      <c r="BI64" s="61"/>
      <c r="BJ64" s="61"/>
      <c r="BK64" s="61"/>
      <c r="BL64" s="61"/>
      <c r="BM64" s="61">
        <f t="shared" ref="BM64" si="4">BC64+BH64</f>
        <v>0</v>
      </c>
      <c r="BN64" s="61"/>
      <c r="BO64" s="61"/>
      <c r="BP64" s="61"/>
      <c r="BQ64" s="61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15.75" customHeight="1">
      <c r="A65" s="52"/>
      <c r="B65" s="52"/>
      <c r="C65" s="53" t="s">
        <v>105</v>
      </c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5"/>
      <c r="BR65" s="9"/>
      <c r="BS65" s="9"/>
      <c r="BT65" s="9"/>
      <c r="BU65" s="9"/>
      <c r="BV65" s="9"/>
      <c r="BW65" s="9"/>
      <c r="BX65" s="9"/>
      <c r="BY65" s="9"/>
      <c r="BZ65" s="7"/>
      <c r="CB65" s="1" t="s">
        <v>71</v>
      </c>
    </row>
    <row r="66" spans="1:80" s="14" customFormat="1" ht="15.75">
      <c r="A66" s="64">
        <v>0</v>
      </c>
      <c r="B66" s="64"/>
      <c r="C66" s="75" t="s">
        <v>68</v>
      </c>
      <c r="D66" s="76"/>
      <c r="E66" s="76"/>
      <c r="F66" s="76"/>
      <c r="G66" s="76"/>
      <c r="H66" s="76"/>
      <c r="I66" s="77"/>
      <c r="J66" s="68" t="s">
        <v>66</v>
      </c>
      <c r="K66" s="68"/>
      <c r="L66" s="68"/>
      <c r="M66" s="68"/>
      <c r="N66" s="68"/>
      <c r="O66" s="68" t="s">
        <v>66</v>
      </c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16"/>
      <c r="BS66" s="16"/>
      <c r="BT66" s="16"/>
      <c r="BU66" s="16"/>
      <c r="BV66" s="16"/>
      <c r="BW66" s="16"/>
      <c r="BX66" s="16"/>
      <c r="BY66" s="16"/>
      <c r="BZ66" s="17"/>
    </row>
    <row r="67" spans="1:80" s="23" customFormat="1" ht="48.75" customHeight="1">
      <c r="A67" s="52">
        <v>1</v>
      </c>
      <c r="B67" s="52"/>
      <c r="C67" s="56" t="s">
        <v>179</v>
      </c>
      <c r="D67" s="57"/>
      <c r="E67" s="57"/>
      <c r="F67" s="57"/>
      <c r="G67" s="57"/>
      <c r="H67" s="57"/>
      <c r="I67" s="58"/>
      <c r="J67" s="59" t="s">
        <v>67</v>
      </c>
      <c r="K67" s="59"/>
      <c r="L67" s="59"/>
      <c r="M67" s="59"/>
      <c r="N67" s="59"/>
      <c r="O67" s="56" t="s">
        <v>70</v>
      </c>
      <c r="P67" s="62"/>
      <c r="Q67" s="62"/>
      <c r="R67" s="62"/>
      <c r="S67" s="62"/>
      <c r="T67" s="62"/>
      <c r="U67" s="62"/>
      <c r="V67" s="62"/>
      <c r="W67" s="62"/>
      <c r="X67" s="63"/>
      <c r="Y67" s="60">
        <v>1</v>
      </c>
      <c r="Z67" s="60"/>
      <c r="AA67" s="60"/>
      <c r="AB67" s="60"/>
      <c r="AC67" s="60"/>
      <c r="AD67" s="60"/>
      <c r="AE67" s="60"/>
      <c r="AF67" s="60"/>
      <c r="AG67" s="60"/>
      <c r="AH67" s="60"/>
      <c r="AI67" s="60">
        <f>Y67+AD67</f>
        <v>1</v>
      </c>
      <c r="AJ67" s="60"/>
      <c r="AK67" s="60"/>
      <c r="AL67" s="60"/>
      <c r="AM67" s="60"/>
      <c r="AN67" s="60">
        <v>1</v>
      </c>
      <c r="AO67" s="60"/>
      <c r="AP67" s="60"/>
      <c r="AQ67" s="60"/>
      <c r="AR67" s="60"/>
      <c r="AS67" s="60"/>
      <c r="AT67" s="60"/>
      <c r="AU67" s="60"/>
      <c r="AV67" s="60"/>
      <c r="AW67" s="60"/>
      <c r="AX67" s="51">
        <f>AN67+AS67</f>
        <v>1</v>
      </c>
      <c r="AY67" s="51"/>
      <c r="AZ67" s="51"/>
      <c r="BA67" s="51"/>
      <c r="BB67" s="51"/>
      <c r="BC67" s="51">
        <f>AN67-Y67</f>
        <v>0</v>
      </c>
      <c r="BD67" s="51"/>
      <c r="BE67" s="51"/>
      <c r="BF67" s="51"/>
      <c r="BG67" s="51"/>
      <c r="BH67" s="51">
        <f>AS67-AD67</f>
        <v>0</v>
      </c>
      <c r="BI67" s="51"/>
      <c r="BJ67" s="51"/>
      <c r="BK67" s="51"/>
      <c r="BL67" s="51"/>
      <c r="BM67" s="51">
        <f>BC67+BH67</f>
        <v>0</v>
      </c>
      <c r="BN67" s="51"/>
      <c r="BO67" s="51"/>
      <c r="BP67" s="51"/>
      <c r="BQ67" s="51"/>
      <c r="BR67" s="9"/>
      <c r="BS67" s="9"/>
      <c r="BT67" s="9"/>
      <c r="BU67" s="9"/>
      <c r="BV67" s="9"/>
      <c r="BW67" s="9"/>
      <c r="BX67" s="9"/>
      <c r="BY67" s="9"/>
      <c r="BZ67" s="22"/>
    </row>
    <row r="68" spans="1:80" s="23" customFormat="1" ht="30.75" hidden="1" customHeight="1">
      <c r="A68" s="52">
        <v>3</v>
      </c>
      <c r="B68" s="52"/>
      <c r="C68" s="56" t="s">
        <v>95</v>
      </c>
      <c r="D68" s="57"/>
      <c r="E68" s="57"/>
      <c r="F68" s="57"/>
      <c r="G68" s="57"/>
      <c r="H68" s="57"/>
      <c r="I68" s="58"/>
      <c r="J68" s="59" t="s">
        <v>67</v>
      </c>
      <c r="K68" s="59"/>
      <c r="L68" s="59"/>
      <c r="M68" s="59"/>
      <c r="N68" s="59"/>
      <c r="O68" s="56" t="s">
        <v>70</v>
      </c>
      <c r="P68" s="62"/>
      <c r="Q68" s="62"/>
      <c r="R68" s="62"/>
      <c r="S68" s="62"/>
      <c r="T68" s="62"/>
      <c r="U68" s="62"/>
      <c r="V68" s="62"/>
      <c r="W68" s="62"/>
      <c r="X68" s="63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>
        <f>Y68+AD68</f>
        <v>0</v>
      </c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51">
        <f>AN68+AS68</f>
        <v>0</v>
      </c>
      <c r="AY68" s="51"/>
      <c r="AZ68" s="51"/>
      <c r="BA68" s="51"/>
      <c r="BB68" s="51"/>
      <c r="BC68" s="51">
        <f>AN68-Y68</f>
        <v>0</v>
      </c>
      <c r="BD68" s="51"/>
      <c r="BE68" s="51"/>
      <c r="BF68" s="51"/>
      <c r="BG68" s="51"/>
      <c r="BH68" s="51">
        <f>AS68-AD68</f>
        <v>0</v>
      </c>
      <c r="BI68" s="51"/>
      <c r="BJ68" s="51"/>
      <c r="BK68" s="51"/>
      <c r="BL68" s="51"/>
      <c r="BM68" s="51">
        <f>BC68+BH68</f>
        <v>0</v>
      </c>
      <c r="BN68" s="51"/>
      <c r="BO68" s="51"/>
      <c r="BP68" s="51"/>
      <c r="BQ68" s="51"/>
      <c r="BR68" s="9"/>
      <c r="BS68" s="9"/>
      <c r="BT68" s="9"/>
      <c r="BU68" s="9"/>
      <c r="BV68" s="9"/>
      <c r="BW68" s="9"/>
      <c r="BX68" s="9"/>
      <c r="BY68" s="9"/>
      <c r="BZ68" s="22"/>
    </row>
    <row r="69" spans="1:80" s="23" customFormat="1" ht="53.25" customHeight="1">
      <c r="A69" s="52">
        <v>2</v>
      </c>
      <c r="B69" s="52"/>
      <c r="C69" s="56" t="s">
        <v>180</v>
      </c>
      <c r="D69" s="57"/>
      <c r="E69" s="57"/>
      <c r="F69" s="57"/>
      <c r="G69" s="57"/>
      <c r="H69" s="57"/>
      <c r="I69" s="58"/>
      <c r="J69" s="59" t="s">
        <v>67</v>
      </c>
      <c r="K69" s="59"/>
      <c r="L69" s="59"/>
      <c r="M69" s="59"/>
      <c r="N69" s="59"/>
      <c r="O69" s="56" t="s">
        <v>70</v>
      </c>
      <c r="P69" s="62"/>
      <c r="Q69" s="62"/>
      <c r="R69" s="62"/>
      <c r="S69" s="62"/>
      <c r="T69" s="62"/>
      <c r="U69" s="62"/>
      <c r="V69" s="62"/>
      <c r="W69" s="62"/>
      <c r="X69" s="63"/>
      <c r="Y69" s="60">
        <v>1</v>
      </c>
      <c r="Z69" s="60"/>
      <c r="AA69" s="60"/>
      <c r="AB69" s="60"/>
      <c r="AC69" s="60"/>
      <c r="AD69" s="60"/>
      <c r="AE69" s="60"/>
      <c r="AF69" s="60"/>
      <c r="AG69" s="60"/>
      <c r="AH69" s="60"/>
      <c r="AI69" s="60">
        <f>Y69+AD69</f>
        <v>1</v>
      </c>
      <c r="AJ69" s="60"/>
      <c r="AK69" s="60"/>
      <c r="AL69" s="60"/>
      <c r="AM69" s="60"/>
      <c r="AN69" s="60">
        <v>1</v>
      </c>
      <c r="AO69" s="60"/>
      <c r="AP69" s="60"/>
      <c r="AQ69" s="60"/>
      <c r="AR69" s="60"/>
      <c r="AS69" s="60"/>
      <c r="AT69" s="60"/>
      <c r="AU69" s="60"/>
      <c r="AV69" s="60"/>
      <c r="AW69" s="60"/>
      <c r="AX69" s="51">
        <f>AN69+AS69</f>
        <v>1</v>
      </c>
      <c r="AY69" s="51"/>
      <c r="AZ69" s="51"/>
      <c r="BA69" s="51"/>
      <c r="BB69" s="51"/>
      <c r="BC69" s="51">
        <f>AN69-Y69</f>
        <v>0</v>
      </c>
      <c r="BD69" s="51"/>
      <c r="BE69" s="51"/>
      <c r="BF69" s="51"/>
      <c r="BG69" s="51"/>
      <c r="BH69" s="51">
        <f>AS69-AD69</f>
        <v>0</v>
      </c>
      <c r="BI69" s="51"/>
      <c r="BJ69" s="51"/>
      <c r="BK69" s="51"/>
      <c r="BL69" s="51"/>
      <c r="BM69" s="51">
        <f>BC69+BH69</f>
        <v>0</v>
      </c>
      <c r="BN69" s="51"/>
      <c r="BO69" s="51"/>
      <c r="BP69" s="51"/>
      <c r="BQ69" s="51"/>
      <c r="BR69" s="9"/>
      <c r="BS69" s="9"/>
      <c r="BT69" s="9"/>
      <c r="BU69" s="9"/>
      <c r="BV69" s="9"/>
      <c r="BW69" s="9"/>
      <c r="BX69" s="9"/>
      <c r="BY69" s="9"/>
      <c r="BZ69" s="22"/>
    </row>
    <row r="70" spans="1:80" ht="15.75" customHeight="1">
      <c r="A70" s="52"/>
      <c r="B70" s="52"/>
      <c r="C70" s="53" t="s">
        <v>105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5"/>
      <c r="BR70" s="9"/>
      <c r="BS70" s="9"/>
      <c r="BT70" s="9"/>
      <c r="BU70" s="9"/>
      <c r="BV70" s="9"/>
      <c r="BW70" s="9"/>
      <c r="BX70" s="9"/>
      <c r="BY70" s="9"/>
      <c r="BZ70" s="7"/>
      <c r="CB70" s="1" t="s">
        <v>71</v>
      </c>
    </row>
    <row r="71" spans="1:80" s="25" customFormat="1" ht="15.75">
      <c r="A71" s="64">
        <v>0</v>
      </c>
      <c r="B71" s="64"/>
      <c r="C71" s="65" t="s">
        <v>69</v>
      </c>
      <c r="D71" s="66"/>
      <c r="E71" s="66"/>
      <c r="F71" s="66"/>
      <c r="G71" s="66"/>
      <c r="H71" s="66"/>
      <c r="I71" s="67"/>
      <c r="J71" s="68" t="s">
        <v>66</v>
      </c>
      <c r="K71" s="68"/>
      <c r="L71" s="68"/>
      <c r="M71" s="68"/>
      <c r="N71" s="68"/>
      <c r="O71" s="65" t="s">
        <v>66</v>
      </c>
      <c r="P71" s="66"/>
      <c r="Q71" s="66"/>
      <c r="R71" s="66"/>
      <c r="S71" s="66"/>
      <c r="T71" s="66"/>
      <c r="U71" s="66"/>
      <c r="V71" s="66"/>
      <c r="W71" s="66"/>
      <c r="X71" s="67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16"/>
      <c r="BS71" s="16"/>
      <c r="BT71" s="16"/>
      <c r="BU71" s="16"/>
      <c r="BV71" s="16"/>
      <c r="BW71" s="16"/>
      <c r="BX71" s="16"/>
      <c r="BY71" s="16"/>
      <c r="BZ71" s="24"/>
    </row>
    <row r="72" spans="1:80" s="23" customFormat="1" ht="58.5" customHeight="1">
      <c r="A72" s="52">
        <v>1</v>
      </c>
      <c r="B72" s="52"/>
      <c r="C72" s="56" t="s">
        <v>181</v>
      </c>
      <c r="D72" s="57"/>
      <c r="E72" s="57"/>
      <c r="F72" s="57"/>
      <c r="G72" s="57"/>
      <c r="H72" s="57"/>
      <c r="I72" s="58"/>
      <c r="J72" s="59" t="s">
        <v>86</v>
      </c>
      <c r="K72" s="59"/>
      <c r="L72" s="59"/>
      <c r="M72" s="59"/>
      <c r="N72" s="59"/>
      <c r="O72" s="56" t="s">
        <v>90</v>
      </c>
      <c r="P72" s="57"/>
      <c r="Q72" s="57"/>
      <c r="R72" s="57"/>
      <c r="S72" s="57"/>
      <c r="T72" s="57"/>
      <c r="U72" s="57"/>
      <c r="V72" s="57"/>
      <c r="W72" s="57"/>
      <c r="X72" s="58"/>
      <c r="Y72" s="61">
        <v>5000</v>
      </c>
      <c r="Z72" s="61"/>
      <c r="AA72" s="61"/>
      <c r="AB72" s="61"/>
      <c r="AC72" s="61"/>
      <c r="AD72" s="61"/>
      <c r="AE72" s="61"/>
      <c r="AF72" s="61"/>
      <c r="AG72" s="61"/>
      <c r="AH72" s="61"/>
      <c r="AI72" s="61">
        <f>Y72+AD72</f>
        <v>5000</v>
      </c>
      <c r="AJ72" s="61"/>
      <c r="AK72" s="61"/>
      <c r="AL72" s="61"/>
      <c r="AM72" s="61"/>
      <c r="AN72" s="61">
        <v>5000</v>
      </c>
      <c r="AO72" s="61"/>
      <c r="AP72" s="61"/>
      <c r="AQ72" s="61"/>
      <c r="AR72" s="61"/>
      <c r="AS72" s="61"/>
      <c r="AT72" s="61"/>
      <c r="AU72" s="61"/>
      <c r="AV72" s="61"/>
      <c r="AW72" s="61"/>
      <c r="AX72" s="61">
        <f>AN72+AS72</f>
        <v>5000</v>
      </c>
      <c r="AY72" s="61"/>
      <c r="AZ72" s="61"/>
      <c r="BA72" s="61"/>
      <c r="BB72" s="61"/>
      <c r="BC72" s="61">
        <f>AN72-Y72</f>
        <v>0</v>
      </c>
      <c r="BD72" s="61"/>
      <c r="BE72" s="61"/>
      <c r="BF72" s="61"/>
      <c r="BG72" s="61"/>
      <c r="BH72" s="61">
        <f>AS72-AD72</f>
        <v>0</v>
      </c>
      <c r="BI72" s="61"/>
      <c r="BJ72" s="61"/>
      <c r="BK72" s="61"/>
      <c r="BL72" s="61"/>
      <c r="BM72" s="61">
        <f>BC72+BH72</f>
        <v>0</v>
      </c>
      <c r="BN72" s="61"/>
      <c r="BO72" s="61"/>
      <c r="BP72" s="61"/>
      <c r="BQ72" s="61"/>
      <c r="BR72" s="9"/>
      <c r="BS72" s="9"/>
      <c r="BT72" s="9"/>
      <c r="BU72" s="9"/>
      <c r="BV72" s="9"/>
      <c r="BW72" s="9"/>
      <c r="BX72" s="9"/>
      <c r="BY72" s="9"/>
      <c r="BZ72" s="22"/>
    </row>
    <row r="73" spans="1:80" s="23" customFormat="1" ht="36" hidden="1" customHeight="1">
      <c r="A73" s="52">
        <v>3</v>
      </c>
      <c r="B73" s="52"/>
      <c r="C73" s="56"/>
      <c r="D73" s="57"/>
      <c r="E73" s="57"/>
      <c r="F73" s="57"/>
      <c r="G73" s="57"/>
      <c r="H73" s="57"/>
      <c r="I73" s="58"/>
      <c r="J73" s="59" t="s">
        <v>86</v>
      </c>
      <c r="K73" s="59"/>
      <c r="L73" s="59"/>
      <c r="M73" s="59"/>
      <c r="N73" s="59"/>
      <c r="O73" s="56" t="s">
        <v>90</v>
      </c>
      <c r="P73" s="57"/>
      <c r="Q73" s="57"/>
      <c r="R73" s="57"/>
      <c r="S73" s="57"/>
      <c r="T73" s="57"/>
      <c r="U73" s="57"/>
      <c r="V73" s="57"/>
      <c r="W73" s="57"/>
      <c r="X73" s="58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>
        <f>Y73+AD73</f>
        <v>0</v>
      </c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>
        <f>AN73+AS73</f>
        <v>0</v>
      </c>
      <c r="AY73" s="61"/>
      <c r="AZ73" s="61"/>
      <c r="BA73" s="61"/>
      <c r="BB73" s="61"/>
      <c r="BC73" s="61">
        <f>AN73-Y73</f>
        <v>0</v>
      </c>
      <c r="BD73" s="61"/>
      <c r="BE73" s="61"/>
      <c r="BF73" s="61"/>
      <c r="BG73" s="61"/>
      <c r="BH73" s="61">
        <f>AS73-AD73</f>
        <v>0</v>
      </c>
      <c r="BI73" s="61"/>
      <c r="BJ73" s="61"/>
      <c r="BK73" s="61"/>
      <c r="BL73" s="61"/>
      <c r="BM73" s="61">
        <f>BC73+BH73</f>
        <v>0</v>
      </c>
      <c r="BN73" s="61"/>
      <c r="BO73" s="61"/>
      <c r="BP73" s="61"/>
      <c r="BQ73" s="61"/>
      <c r="BR73" s="9"/>
      <c r="BS73" s="9"/>
      <c r="BT73" s="9"/>
      <c r="BU73" s="9"/>
      <c r="BV73" s="9"/>
      <c r="BW73" s="9"/>
      <c r="BX73" s="9"/>
      <c r="BY73" s="9"/>
      <c r="BZ73" s="22"/>
    </row>
    <row r="74" spans="1:80" s="23" customFormat="1" ht="54.75" customHeight="1">
      <c r="A74" s="52">
        <v>2</v>
      </c>
      <c r="B74" s="52"/>
      <c r="C74" s="56" t="s">
        <v>182</v>
      </c>
      <c r="D74" s="57"/>
      <c r="E74" s="57"/>
      <c r="F74" s="57"/>
      <c r="G74" s="57"/>
      <c r="H74" s="57"/>
      <c r="I74" s="58"/>
      <c r="J74" s="59" t="s">
        <v>86</v>
      </c>
      <c r="K74" s="59"/>
      <c r="L74" s="59"/>
      <c r="M74" s="59"/>
      <c r="N74" s="59"/>
      <c r="O74" s="56" t="s">
        <v>90</v>
      </c>
      <c r="P74" s="57"/>
      <c r="Q74" s="57"/>
      <c r="R74" s="57"/>
      <c r="S74" s="57"/>
      <c r="T74" s="57"/>
      <c r="U74" s="57"/>
      <c r="V74" s="57"/>
      <c r="W74" s="57"/>
      <c r="X74" s="58"/>
      <c r="Y74" s="61">
        <v>5000</v>
      </c>
      <c r="Z74" s="61"/>
      <c r="AA74" s="61"/>
      <c r="AB74" s="61"/>
      <c r="AC74" s="61"/>
      <c r="AD74" s="61"/>
      <c r="AE74" s="61"/>
      <c r="AF74" s="61"/>
      <c r="AG74" s="61"/>
      <c r="AH74" s="61"/>
      <c r="AI74" s="61">
        <f>Y74+AD74</f>
        <v>5000</v>
      </c>
      <c r="AJ74" s="61"/>
      <c r="AK74" s="61"/>
      <c r="AL74" s="61"/>
      <c r="AM74" s="61"/>
      <c r="AN74" s="61">
        <v>5000</v>
      </c>
      <c r="AO74" s="61"/>
      <c r="AP74" s="61"/>
      <c r="AQ74" s="61"/>
      <c r="AR74" s="61"/>
      <c r="AS74" s="61"/>
      <c r="AT74" s="61"/>
      <c r="AU74" s="61"/>
      <c r="AV74" s="61"/>
      <c r="AW74" s="61"/>
      <c r="AX74" s="61">
        <f>AN74+AS74</f>
        <v>5000</v>
      </c>
      <c r="AY74" s="61"/>
      <c r="AZ74" s="61"/>
      <c r="BA74" s="61"/>
      <c r="BB74" s="61"/>
      <c r="BC74" s="61">
        <f>AN74-Y74</f>
        <v>0</v>
      </c>
      <c r="BD74" s="61"/>
      <c r="BE74" s="61"/>
      <c r="BF74" s="61"/>
      <c r="BG74" s="61"/>
      <c r="BH74" s="61">
        <f>AS74-AD74</f>
        <v>0</v>
      </c>
      <c r="BI74" s="61"/>
      <c r="BJ74" s="61"/>
      <c r="BK74" s="61"/>
      <c r="BL74" s="61"/>
      <c r="BM74" s="61">
        <f>BC74+BH74</f>
        <v>0</v>
      </c>
      <c r="BN74" s="61"/>
      <c r="BO74" s="61"/>
      <c r="BP74" s="61"/>
      <c r="BQ74" s="61"/>
      <c r="BR74" s="9"/>
      <c r="BS74" s="9"/>
      <c r="BT74" s="9"/>
      <c r="BU74" s="9"/>
      <c r="BV74" s="9"/>
      <c r="BW74" s="9"/>
      <c r="BX74" s="9"/>
      <c r="BY74" s="9"/>
      <c r="BZ74" s="22"/>
    </row>
    <row r="75" spans="1:80" ht="15.75" customHeight="1">
      <c r="A75" s="52"/>
      <c r="B75" s="52"/>
      <c r="C75" s="53" t="s">
        <v>105</v>
      </c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5"/>
      <c r="BR75" s="9"/>
      <c r="BS75" s="9"/>
      <c r="BT75" s="9"/>
      <c r="BU75" s="9"/>
      <c r="BV75" s="9"/>
      <c r="BW75" s="9"/>
      <c r="BX75" s="9"/>
      <c r="BY75" s="9"/>
      <c r="BZ75" s="7"/>
      <c r="CB75" s="1" t="s">
        <v>71</v>
      </c>
    </row>
    <row r="76" spans="1:80" ht="15.75" customHeight="1">
      <c r="A76" s="64">
        <v>0</v>
      </c>
      <c r="B76" s="64"/>
      <c r="C76" s="65" t="s">
        <v>92</v>
      </c>
      <c r="D76" s="66"/>
      <c r="E76" s="66"/>
      <c r="F76" s="66"/>
      <c r="G76" s="66"/>
      <c r="H76" s="66"/>
      <c r="I76" s="67"/>
      <c r="J76" s="68" t="s">
        <v>66</v>
      </c>
      <c r="K76" s="68"/>
      <c r="L76" s="68"/>
      <c r="M76" s="68"/>
      <c r="N76" s="68"/>
      <c r="O76" s="65" t="s">
        <v>66</v>
      </c>
      <c r="P76" s="66"/>
      <c r="Q76" s="66"/>
      <c r="R76" s="66"/>
      <c r="S76" s="66"/>
      <c r="T76" s="66"/>
      <c r="U76" s="66"/>
      <c r="V76" s="66"/>
      <c r="W76" s="66"/>
      <c r="X76" s="67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9"/>
      <c r="BS76" s="9"/>
      <c r="BT76" s="9"/>
      <c r="BU76" s="9"/>
      <c r="BV76" s="9"/>
      <c r="BW76" s="9"/>
      <c r="BX76" s="9"/>
      <c r="BY76" s="9"/>
      <c r="BZ76" s="7"/>
    </row>
    <row r="77" spans="1:80" ht="81" customHeight="1">
      <c r="A77" s="52">
        <v>1</v>
      </c>
      <c r="B77" s="52"/>
      <c r="C77" s="56" t="s">
        <v>183</v>
      </c>
      <c r="D77" s="57"/>
      <c r="E77" s="57"/>
      <c r="F77" s="57"/>
      <c r="G77" s="57"/>
      <c r="H77" s="57"/>
      <c r="I77" s="58"/>
      <c r="J77" s="59" t="s">
        <v>93</v>
      </c>
      <c r="K77" s="59"/>
      <c r="L77" s="59"/>
      <c r="M77" s="59"/>
      <c r="N77" s="59"/>
      <c r="O77" s="56" t="s">
        <v>90</v>
      </c>
      <c r="P77" s="57"/>
      <c r="Q77" s="57"/>
      <c r="R77" s="57"/>
      <c r="S77" s="57"/>
      <c r="T77" s="57"/>
      <c r="U77" s="57"/>
      <c r="V77" s="57"/>
      <c r="W77" s="57"/>
      <c r="X77" s="58"/>
      <c r="Y77" s="60">
        <v>100</v>
      </c>
      <c r="Z77" s="60"/>
      <c r="AA77" s="60"/>
      <c r="AB77" s="60"/>
      <c r="AC77" s="60"/>
      <c r="AD77" s="60"/>
      <c r="AE77" s="60"/>
      <c r="AF77" s="60"/>
      <c r="AG77" s="60"/>
      <c r="AH77" s="60"/>
      <c r="AI77" s="60">
        <f>Y77+AD77</f>
        <v>100</v>
      </c>
      <c r="AJ77" s="60"/>
      <c r="AK77" s="60"/>
      <c r="AL77" s="60"/>
      <c r="AM77" s="60"/>
      <c r="AN77" s="60">
        <v>100</v>
      </c>
      <c r="AO77" s="60"/>
      <c r="AP77" s="60"/>
      <c r="AQ77" s="60"/>
      <c r="AR77" s="60"/>
      <c r="AS77" s="60"/>
      <c r="AT77" s="60"/>
      <c r="AU77" s="60"/>
      <c r="AV77" s="60"/>
      <c r="AW77" s="60"/>
      <c r="AX77" s="51">
        <f>AN77+AS77</f>
        <v>100</v>
      </c>
      <c r="AY77" s="51"/>
      <c r="AZ77" s="51"/>
      <c r="BA77" s="51"/>
      <c r="BB77" s="51"/>
      <c r="BC77" s="51">
        <f>AN77-Y77</f>
        <v>0</v>
      </c>
      <c r="BD77" s="51"/>
      <c r="BE77" s="51"/>
      <c r="BF77" s="51"/>
      <c r="BG77" s="51"/>
      <c r="BH77" s="51">
        <f>AS77-AD77</f>
        <v>0</v>
      </c>
      <c r="BI77" s="51"/>
      <c r="BJ77" s="51"/>
      <c r="BK77" s="51"/>
      <c r="BL77" s="51"/>
      <c r="BM77" s="51">
        <f>BC77+BH77</f>
        <v>0</v>
      </c>
      <c r="BN77" s="51"/>
      <c r="BO77" s="51"/>
      <c r="BP77" s="51"/>
      <c r="BQ77" s="51"/>
      <c r="BR77" s="9"/>
      <c r="BS77" s="9"/>
      <c r="BT77" s="9"/>
      <c r="BU77" s="9"/>
      <c r="BV77" s="9"/>
      <c r="BW77" s="9"/>
      <c r="BX77" s="9"/>
      <c r="BY77" s="9"/>
      <c r="BZ77" s="7"/>
    </row>
    <row r="78" spans="1:80" ht="38.25" hidden="1" customHeight="1">
      <c r="A78" s="52">
        <v>3</v>
      </c>
      <c r="B78" s="52"/>
      <c r="C78" s="56"/>
      <c r="D78" s="57"/>
      <c r="E78" s="57"/>
      <c r="F78" s="57"/>
      <c r="G78" s="57"/>
      <c r="H78" s="57"/>
      <c r="I78" s="58"/>
      <c r="J78" s="59" t="s">
        <v>93</v>
      </c>
      <c r="K78" s="59"/>
      <c r="L78" s="59"/>
      <c r="M78" s="59"/>
      <c r="N78" s="59"/>
      <c r="O78" s="56" t="s">
        <v>90</v>
      </c>
      <c r="P78" s="57"/>
      <c r="Q78" s="57"/>
      <c r="R78" s="57"/>
      <c r="S78" s="57"/>
      <c r="T78" s="57"/>
      <c r="U78" s="57"/>
      <c r="V78" s="57"/>
      <c r="W78" s="57"/>
      <c r="X78" s="58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>
        <f>Y78+AD78</f>
        <v>0</v>
      </c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51">
        <f>AN78+AS78</f>
        <v>0</v>
      </c>
      <c r="AY78" s="51"/>
      <c r="AZ78" s="51"/>
      <c r="BA78" s="51"/>
      <c r="BB78" s="51"/>
      <c r="BC78" s="51">
        <f>AN78-Y78</f>
        <v>0</v>
      </c>
      <c r="BD78" s="51"/>
      <c r="BE78" s="51"/>
      <c r="BF78" s="51"/>
      <c r="BG78" s="51"/>
      <c r="BH78" s="51">
        <f>AS78-AD78</f>
        <v>0</v>
      </c>
      <c r="BI78" s="51"/>
      <c r="BJ78" s="51"/>
      <c r="BK78" s="51"/>
      <c r="BL78" s="51"/>
      <c r="BM78" s="51">
        <f>BC78+BH78</f>
        <v>0</v>
      </c>
      <c r="BN78" s="51"/>
      <c r="BO78" s="51"/>
      <c r="BP78" s="51"/>
      <c r="BQ78" s="51"/>
      <c r="BR78" s="9"/>
      <c r="BS78" s="9"/>
      <c r="BT78" s="9"/>
      <c r="BU78" s="9"/>
      <c r="BV78" s="9"/>
      <c r="BW78" s="9"/>
      <c r="BX78" s="9"/>
      <c r="BY78" s="9"/>
      <c r="BZ78" s="7"/>
    </row>
    <row r="79" spans="1:80" ht="15.75" customHeight="1">
      <c r="A79" s="52"/>
      <c r="B79" s="52"/>
      <c r="C79" s="53" t="s">
        <v>105</v>
      </c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5"/>
      <c r="BR79" s="9"/>
      <c r="BS79" s="9"/>
      <c r="BT79" s="9"/>
      <c r="BU79" s="9"/>
      <c r="BV79" s="9"/>
      <c r="BW79" s="9"/>
      <c r="BX79" s="9"/>
      <c r="BY79" s="9"/>
      <c r="BZ79" s="7"/>
      <c r="CB79" s="1" t="s">
        <v>71</v>
      </c>
    </row>
    <row r="80" spans="1:80" ht="15.95" customHeight="1">
      <c r="A80" s="85" t="s">
        <v>56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</row>
    <row r="81" spans="1:64" ht="15.95" customHeight="1">
      <c r="A81" s="128"/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8"/>
      <c r="AS81" s="128"/>
      <c r="AT81" s="128"/>
      <c r="AU81" s="128"/>
      <c r="AV81" s="128"/>
      <c r="AW81" s="128"/>
      <c r="AX81" s="128"/>
      <c r="AY81" s="128"/>
      <c r="AZ81" s="128"/>
      <c r="BA81" s="128"/>
      <c r="BB81" s="128"/>
      <c r="BC81" s="128"/>
      <c r="BD81" s="128"/>
      <c r="BE81" s="128"/>
      <c r="BF81" s="128"/>
      <c r="BG81" s="128"/>
      <c r="BH81" s="128"/>
      <c r="BI81" s="128"/>
      <c r="BJ81" s="128"/>
      <c r="BK81" s="128"/>
      <c r="BL81" s="128"/>
    </row>
    <row r="82" spans="1:64" ht="15.95" customHeight="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</row>
    <row r="83" spans="1:64" ht="15.9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</row>
    <row r="84" spans="1:64" ht="42" customHeight="1">
      <c r="A84" s="123" t="s">
        <v>74</v>
      </c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3"/>
      <c r="AO84" s="3"/>
      <c r="AP84" s="101" t="s">
        <v>76</v>
      </c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  <c r="BH84" s="101"/>
    </row>
    <row r="85" spans="1:64">
      <c r="W85" s="122" t="s">
        <v>12</v>
      </c>
      <c r="X85" s="122"/>
      <c r="Y85" s="122"/>
      <c r="Z85" s="122"/>
      <c r="AA85" s="122"/>
      <c r="AB85" s="122"/>
      <c r="AC85" s="122"/>
      <c r="AD85" s="122"/>
      <c r="AE85" s="122"/>
      <c r="AF85" s="122"/>
      <c r="AG85" s="122"/>
      <c r="AH85" s="122"/>
      <c r="AI85" s="122"/>
      <c r="AJ85" s="122"/>
      <c r="AK85" s="122"/>
      <c r="AL85" s="122"/>
      <c r="AM85" s="122"/>
      <c r="AN85" s="50"/>
      <c r="AO85" s="50"/>
      <c r="AP85" s="122" t="s">
        <v>13</v>
      </c>
      <c r="AQ85" s="122"/>
      <c r="AR85" s="122"/>
      <c r="AS85" s="122"/>
      <c r="AT85" s="122"/>
      <c r="AU85" s="122"/>
      <c r="AV85" s="122"/>
      <c r="AW85" s="122"/>
      <c r="AX85" s="122"/>
      <c r="AY85" s="122"/>
      <c r="AZ85" s="122"/>
      <c r="BA85" s="122"/>
      <c r="BB85" s="122"/>
      <c r="BC85" s="122"/>
      <c r="BD85" s="122"/>
      <c r="BE85" s="122"/>
      <c r="BF85" s="122"/>
      <c r="BG85" s="122"/>
      <c r="BH85" s="122"/>
    </row>
    <row r="88" spans="1:64" ht="31.5" customHeight="1">
      <c r="A88" s="123" t="s">
        <v>75</v>
      </c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3"/>
      <c r="AO88" s="3"/>
      <c r="AP88" s="101" t="s">
        <v>106</v>
      </c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  <c r="BH88" s="101"/>
    </row>
    <row r="89" spans="1:64">
      <c r="W89" s="122" t="s">
        <v>12</v>
      </c>
      <c r="X89" s="122"/>
      <c r="Y89" s="122"/>
      <c r="Z89" s="122"/>
      <c r="AA89" s="122"/>
      <c r="AB89" s="122"/>
      <c r="AC89" s="122"/>
      <c r="AD89" s="122"/>
      <c r="AE89" s="122"/>
      <c r="AF89" s="122"/>
      <c r="AG89" s="122"/>
      <c r="AH89" s="122"/>
      <c r="AI89" s="122"/>
      <c r="AJ89" s="122"/>
      <c r="AK89" s="122"/>
      <c r="AL89" s="122"/>
      <c r="AM89" s="122"/>
      <c r="AN89" s="50"/>
      <c r="AO89" s="50"/>
      <c r="AP89" s="122" t="s">
        <v>13</v>
      </c>
      <c r="AQ89" s="122"/>
      <c r="AR89" s="122"/>
      <c r="AS89" s="122"/>
      <c r="AT89" s="122"/>
      <c r="AU89" s="122"/>
      <c r="AV89" s="122"/>
      <c r="AW89" s="122"/>
      <c r="AX89" s="122"/>
      <c r="AY89" s="122"/>
      <c r="AZ89" s="122"/>
      <c r="BA89" s="122"/>
      <c r="BB89" s="122"/>
      <c r="BC89" s="122"/>
      <c r="BD89" s="122"/>
      <c r="BE89" s="122"/>
      <c r="BF89" s="122"/>
      <c r="BG89" s="122"/>
      <c r="BH89" s="122"/>
    </row>
  </sheetData>
  <mergeCells count="396">
    <mergeCell ref="A12:BL12"/>
    <mergeCell ref="A14:B14"/>
    <mergeCell ref="D14:J14"/>
    <mergeCell ref="L14:BL14"/>
    <mergeCell ref="D15:J15"/>
    <mergeCell ref="L15:BL15"/>
    <mergeCell ref="AO2:BL6"/>
    <mergeCell ref="A7:BL7"/>
    <mergeCell ref="A8:BL8"/>
    <mergeCell ref="A9:BL9"/>
    <mergeCell ref="A10:BL10"/>
    <mergeCell ref="A11:BL11"/>
    <mergeCell ref="A17:B17"/>
    <mergeCell ref="D17:J17"/>
    <mergeCell ref="L17:BL17"/>
    <mergeCell ref="D18:J18"/>
    <mergeCell ref="L18:BL18"/>
    <mergeCell ref="A20:B20"/>
    <mergeCell ref="D20:J20"/>
    <mergeCell ref="L20:AB20"/>
    <mergeCell ref="AC20:BL20"/>
    <mergeCell ref="A25:F25"/>
    <mergeCell ref="G25:BL25"/>
    <mergeCell ref="A26:F26"/>
    <mergeCell ref="G26:BL26"/>
    <mergeCell ref="A27:F27"/>
    <mergeCell ref="G27:BL27"/>
    <mergeCell ref="D21:J21"/>
    <mergeCell ref="L21:AB21"/>
    <mergeCell ref="AC21:BL21"/>
    <mergeCell ref="A23:BL23"/>
    <mergeCell ref="A24:F24"/>
    <mergeCell ref="G24:BL24"/>
    <mergeCell ref="A35:F35"/>
    <mergeCell ref="G35:BL35"/>
    <mergeCell ref="A36:F36"/>
    <mergeCell ref="G36:BL36"/>
    <mergeCell ref="A37:F37"/>
    <mergeCell ref="G37:BL37"/>
    <mergeCell ref="A29:BL29"/>
    <mergeCell ref="A30:BL30"/>
    <mergeCell ref="A32:BL32"/>
    <mergeCell ref="A33:F33"/>
    <mergeCell ref="G33:BL33"/>
    <mergeCell ref="A34:F34"/>
    <mergeCell ref="G34:BL34"/>
    <mergeCell ref="AP42:AT42"/>
    <mergeCell ref="AU42:AY42"/>
    <mergeCell ref="AZ42:BC42"/>
    <mergeCell ref="BD42:BH42"/>
    <mergeCell ref="BI42:BM42"/>
    <mergeCell ref="BN42:BQ42"/>
    <mergeCell ref="A39:BQ39"/>
    <mergeCell ref="A40:BQ40"/>
    <mergeCell ref="A41:B42"/>
    <mergeCell ref="C41:Z42"/>
    <mergeCell ref="AA41:AO41"/>
    <mergeCell ref="AP41:BC41"/>
    <mergeCell ref="BD41:BQ41"/>
    <mergeCell ref="AA42:AE42"/>
    <mergeCell ref="AF42:AJ42"/>
    <mergeCell ref="AK42:AO42"/>
    <mergeCell ref="A44:B44"/>
    <mergeCell ref="C44:Z44"/>
    <mergeCell ref="AA44:AE44"/>
    <mergeCell ref="AF44:AJ44"/>
    <mergeCell ref="AK44:AO44"/>
    <mergeCell ref="A43:B43"/>
    <mergeCell ref="C43:Z43"/>
    <mergeCell ref="AA43:AE43"/>
    <mergeCell ref="AF43:AJ43"/>
    <mergeCell ref="AK43:AO43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P43:AT43"/>
    <mergeCell ref="A46:B46"/>
    <mergeCell ref="C46:Z46"/>
    <mergeCell ref="AA46:AE46"/>
    <mergeCell ref="AF46:AJ46"/>
    <mergeCell ref="AK46:AO46"/>
    <mergeCell ref="A45:B45"/>
    <mergeCell ref="C45:Z45"/>
    <mergeCell ref="AA45:AE45"/>
    <mergeCell ref="AF45:AJ45"/>
    <mergeCell ref="AK45:AO45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BN45:BQ45"/>
    <mergeCell ref="AP45:AT45"/>
    <mergeCell ref="AQ52:AV52"/>
    <mergeCell ref="AW52:BA52"/>
    <mergeCell ref="BB52:BF52"/>
    <mergeCell ref="A48:BL48"/>
    <mergeCell ref="A49:BL49"/>
    <mergeCell ref="A50:P51"/>
    <mergeCell ref="Q50:AF50"/>
    <mergeCell ref="AG50:AV50"/>
    <mergeCell ref="AW50:BL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BG52:BL52"/>
    <mergeCell ref="A53:P53"/>
    <mergeCell ref="Q53:U53"/>
    <mergeCell ref="V53:Z53"/>
    <mergeCell ref="AA53:AF53"/>
    <mergeCell ref="AG53:AK53"/>
    <mergeCell ref="BG54:BL54"/>
    <mergeCell ref="A56:BQ56"/>
    <mergeCell ref="AL53:AP53"/>
    <mergeCell ref="AQ53:AV53"/>
    <mergeCell ref="AW53:BA53"/>
    <mergeCell ref="BB53:BF53"/>
    <mergeCell ref="BG53:BL53"/>
    <mergeCell ref="A54:P54"/>
    <mergeCell ref="Q54:U54"/>
    <mergeCell ref="V54:Z54"/>
    <mergeCell ref="AA54:AF54"/>
    <mergeCell ref="AG54:AK54"/>
    <mergeCell ref="A52:P52"/>
    <mergeCell ref="Q52:U52"/>
    <mergeCell ref="V52:Z52"/>
    <mergeCell ref="AA52:AF52"/>
    <mergeCell ref="AG52:AK52"/>
    <mergeCell ref="AL52:AP52"/>
    <mergeCell ref="A58:B59"/>
    <mergeCell ref="C58:I59"/>
    <mergeCell ref="J58:N59"/>
    <mergeCell ref="O58:X59"/>
    <mergeCell ref="Y58:AM58"/>
    <mergeCell ref="AN58:BB58"/>
    <mergeCell ref="AL54:AP54"/>
    <mergeCell ref="AQ54:AV54"/>
    <mergeCell ref="AW54:BA54"/>
    <mergeCell ref="BB54:BF54"/>
    <mergeCell ref="BC58:BQ58"/>
    <mergeCell ref="Y59:AC59"/>
    <mergeCell ref="AD59:AH59"/>
    <mergeCell ref="AI59:AM59"/>
    <mergeCell ref="AN59:AR59"/>
    <mergeCell ref="AS59:AW59"/>
    <mergeCell ref="AX59:BB59"/>
    <mergeCell ref="BC59:BG59"/>
    <mergeCell ref="BH59:BL59"/>
    <mergeCell ref="BM59:BQ59"/>
    <mergeCell ref="BM60:BQ60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S61:AW61"/>
    <mergeCell ref="AI60:AM60"/>
    <mergeCell ref="AN60:AR60"/>
    <mergeCell ref="AS60:AW60"/>
    <mergeCell ref="AX60:BB60"/>
    <mergeCell ref="BC60:BG60"/>
    <mergeCell ref="BH60:BL60"/>
    <mergeCell ref="A60:B60"/>
    <mergeCell ref="C60:I60"/>
    <mergeCell ref="J60:N60"/>
    <mergeCell ref="O60:X60"/>
    <mergeCell ref="Y60:AC60"/>
    <mergeCell ref="AD60:AH60"/>
    <mergeCell ref="AX61:BB61"/>
    <mergeCell ref="BC61:BG61"/>
    <mergeCell ref="BH61:BL61"/>
    <mergeCell ref="BM61:BQ61"/>
    <mergeCell ref="A62:B62"/>
    <mergeCell ref="C62:I62"/>
    <mergeCell ref="J62:N62"/>
    <mergeCell ref="O62:X62"/>
    <mergeCell ref="Y62:AC62"/>
    <mergeCell ref="AD62:AH62"/>
    <mergeCell ref="BM62:BQ62"/>
    <mergeCell ref="AI62:AM62"/>
    <mergeCell ref="AN62:AR62"/>
    <mergeCell ref="AS62:AW62"/>
    <mergeCell ref="AX62:BB62"/>
    <mergeCell ref="BC62:BG62"/>
    <mergeCell ref="BH62:BL62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65:B65"/>
    <mergeCell ref="C65:BQ65"/>
    <mergeCell ref="BM64:BQ64"/>
    <mergeCell ref="AI64:AM64"/>
    <mergeCell ref="AN64:AR64"/>
    <mergeCell ref="AS64:AW64"/>
    <mergeCell ref="AX64:BB64"/>
    <mergeCell ref="BC64:BG64"/>
    <mergeCell ref="BH64:BL64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6:B66"/>
    <mergeCell ref="C66:I66"/>
    <mergeCell ref="J66:N66"/>
    <mergeCell ref="O66:X66"/>
    <mergeCell ref="Y66:AC66"/>
    <mergeCell ref="AD66:AH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AX69:BB69"/>
    <mergeCell ref="BC69:BG69"/>
    <mergeCell ref="BH69:BL69"/>
    <mergeCell ref="BM69:BQ69"/>
    <mergeCell ref="A70:B70"/>
    <mergeCell ref="C70:BQ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X74:BB74"/>
    <mergeCell ref="BC74:BG74"/>
    <mergeCell ref="BH74:BL74"/>
    <mergeCell ref="BM74:BQ74"/>
    <mergeCell ref="A75:B75"/>
    <mergeCell ref="C75:BQ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76:B76"/>
    <mergeCell ref="C76:I76"/>
    <mergeCell ref="J76:N76"/>
    <mergeCell ref="O76:X76"/>
    <mergeCell ref="Y76:AC76"/>
    <mergeCell ref="AD76:AH76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79:B79"/>
    <mergeCell ref="C79:BQ79"/>
    <mergeCell ref="BM78:BQ78"/>
    <mergeCell ref="AI78:AM78"/>
    <mergeCell ref="AN78:AR78"/>
    <mergeCell ref="AS78:AW78"/>
    <mergeCell ref="AX78:BB78"/>
    <mergeCell ref="BC78:BG78"/>
    <mergeCell ref="BH78:BL78"/>
    <mergeCell ref="A88:V88"/>
    <mergeCell ref="W88:AM88"/>
    <mergeCell ref="AP88:BH88"/>
    <mergeCell ref="W89:AM89"/>
    <mergeCell ref="AP89:BH89"/>
    <mergeCell ref="A80:BL80"/>
    <mergeCell ref="A81:BL81"/>
    <mergeCell ref="A84:V84"/>
    <mergeCell ref="W84:AM84"/>
    <mergeCell ref="AP84:BH84"/>
    <mergeCell ref="W85:AM85"/>
    <mergeCell ref="AP85:BH85"/>
  </mergeCells>
  <conditionalFormatting sqref="C62 C74">
    <cfRule type="cellIs" dxfId="26" priority="25" stopIfTrue="1" operator="equal">
      <formula>$C61</formula>
    </cfRule>
  </conditionalFormatting>
  <conditionalFormatting sqref="A62:B62 A66:B66 A69:B69 A73:B75 A71:B71">
    <cfRule type="cellIs" dxfId="25" priority="26" stopIfTrue="1" operator="equal">
      <formula>0</formula>
    </cfRule>
  </conditionalFormatting>
  <conditionalFormatting sqref="A63:B63">
    <cfRule type="cellIs" dxfId="24" priority="24" stopIfTrue="1" operator="equal">
      <formula>0</formula>
    </cfRule>
  </conditionalFormatting>
  <conditionalFormatting sqref="A64:B64">
    <cfRule type="cellIs" dxfId="23" priority="20" stopIfTrue="1" operator="equal">
      <formula>0</formula>
    </cfRule>
  </conditionalFormatting>
  <conditionalFormatting sqref="C64">
    <cfRule type="cellIs" dxfId="22" priority="21" stopIfTrue="1" operator="equal">
      <formula>$C61</formula>
    </cfRule>
  </conditionalFormatting>
  <conditionalFormatting sqref="C69">
    <cfRule type="cellIs" dxfId="21" priority="27" stopIfTrue="1" operator="equal">
      <formula>$C66</formula>
    </cfRule>
  </conditionalFormatting>
  <conditionalFormatting sqref="A67:B67">
    <cfRule type="cellIs" dxfId="20" priority="19" stopIfTrue="1" operator="equal">
      <formula>0</formula>
    </cfRule>
  </conditionalFormatting>
  <conditionalFormatting sqref="A68:B68">
    <cfRule type="cellIs" dxfId="19" priority="18" stopIfTrue="1" operator="equal">
      <formula>0</formula>
    </cfRule>
  </conditionalFormatting>
  <conditionalFormatting sqref="C76">
    <cfRule type="cellIs" dxfId="18" priority="15" stopIfTrue="1" operator="equal">
      <formula>$C75</formula>
    </cfRule>
  </conditionalFormatting>
  <conditionalFormatting sqref="A72:B72">
    <cfRule type="cellIs" dxfId="17" priority="17" stopIfTrue="1" operator="equal">
      <formula>0</formula>
    </cfRule>
  </conditionalFormatting>
  <conditionalFormatting sqref="A76:B76 A78:B78">
    <cfRule type="cellIs" dxfId="16" priority="16" stopIfTrue="1" operator="equal">
      <formula>0</formula>
    </cfRule>
  </conditionalFormatting>
  <conditionalFormatting sqref="A77:B77">
    <cfRule type="cellIs" dxfId="15" priority="14" stopIfTrue="1" operator="equal">
      <formula>0</formula>
    </cfRule>
  </conditionalFormatting>
  <conditionalFormatting sqref="C68">
    <cfRule type="cellIs" dxfId="14" priority="13" stopIfTrue="1" operator="equal">
      <formula>#REF!</formula>
    </cfRule>
  </conditionalFormatting>
  <conditionalFormatting sqref="C71 C75">
    <cfRule type="cellIs" dxfId="13" priority="28" stopIfTrue="1" operator="equal">
      <formula>#REF!</formula>
    </cfRule>
  </conditionalFormatting>
  <conditionalFormatting sqref="C73">
    <cfRule type="cellIs" dxfId="12" priority="12" stopIfTrue="1" operator="equal">
      <formula>#REF!</formula>
    </cfRule>
  </conditionalFormatting>
  <conditionalFormatting sqref="C78">
    <cfRule type="cellIs" dxfId="11" priority="11" stopIfTrue="1" operator="equal">
      <formula>#REF!</formula>
    </cfRule>
  </conditionalFormatting>
  <conditionalFormatting sqref="A70:B70">
    <cfRule type="cellIs" dxfId="10" priority="9" stopIfTrue="1" operator="equal">
      <formula>0</formula>
    </cfRule>
  </conditionalFormatting>
  <conditionalFormatting sqref="C70">
    <cfRule type="cellIs" dxfId="9" priority="10" stopIfTrue="1" operator="equal">
      <formula>#REF!</formula>
    </cfRule>
  </conditionalFormatting>
  <conditionalFormatting sqref="A65:B65">
    <cfRule type="cellIs" dxfId="8" priority="7" stopIfTrue="1" operator="equal">
      <formula>0</formula>
    </cfRule>
  </conditionalFormatting>
  <conditionalFormatting sqref="C65">
    <cfRule type="cellIs" dxfId="7" priority="8" stopIfTrue="1" operator="equal">
      <formula>#REF!</formula>
    </cfRule>
  </conditionalFormatting>
  <conditionalFormatting sqref="A79:B79">
    <cfRule type="cellIs" dxfId="6" priority="5" stopIfTrue="1" operator="equal">
      <formula>0</formula>
    </cfRule>
  </conditionalFormatting>
  <conditionalFormatting sqref="C79">
    <cfRule type="cellIs" dxfId="5" priority="6" stopIfTrue="1" operator="equal">
      <formula>#REF!</formula>
    </cfRule>
  </conditionalFormatting>
  <conditionalFormatting sqref="C63">
    <cfRule type="cellIs" dxfId="4" priority="4" stopIfTrue="1" operator="equal">
      <formula>$C61</formula>
    </cfRule>
  </conditionalFormatting>
  <conditionalFormatting sqref="C67">
    <cfRule type="cellIs" dxfId="3" priority="3" stopIfTrue="1" operator="equal">
      <formula>$C66</formula>
    </cfRule>
  </conditionalFormatting>
  <conditionalFormatting sqref="C72">
    <cfRule type="cellIs" dxfId="2" priority="2" stopIfTrue="1" operator="equal">
      <formula>$C71</formula>
    </cfRule>
  </conditionalFormatting>
  <conditionalFormatting sqref="C77">
    <cfRule type="cellIs" dxfId="1" priority="1" stopIfTrue="1" operator="equal">
      <formula>$C76</formula>
    </cfRule>
  </conditionalFormatting>
  <conditionalFormatting sqref="C66">
    <cfRule type="cellIs" dxfId="0" priority="29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КПК1510150</vt:lpstr>
      <vt:lpstr>КПК1511010</vt:lpstr>
      <vt:lpstr>КПК1511020</vt:lpstr>
      <vt:lpstr>КПК1511090</vt:lpstr>
      <vt:lpstr>КПК1512020</vt:lpstr>
      <vt:lpstr>КПК1512111</vt:lpstr>
      <vt:lpstr>КПК1514060</vt:lpstr>
      <vt:lpstr>КПК1516013</vt:lpstr>
      <vt:lpstr>КПК1517321</vt:lpstr>
      <vt:lpstr>КПК1516030</vt:lpstr>
      <vt:lpstr>КПК1517370</vt:lpstr>
      <vt:lpstr>КПК1517461</vt:lpstr>
      <vt:lpstr>КПК1513140</vt:lpstr>
      <vt:lpstr>КПК1510150!Область_печати</vt:lpstr>
      <vt:lpstr>КПК1511010!Область_печати</vt:lpstr>
      <vt:lpstr>КПК1511020!Область_печати</vt:lpstr>
      <vt:lpstr>КПК1511090!Область_печати</vt:lpstr>
      <vt:lpstr>КПК1512020!Область_печати</vt:lpstr>
      <vt:lpstr>КПК1512111!Область_печати</vt:lpstr>
      <vt:lpstr>КПК1513140!Область_печати</vt:lpstr>
      <vt:lpstr>КПК1514060!Область_печати</vt:lpstr>
      <vt:lpstr>КПК1516013!Область_печати</vt:lpstr>
      <vt:lpstr>КПК1516030!Область_печати</vt:lpstr>
      <vt:lpstr>КПК1517321!Область_печати</vt:lpstr>
      <vt:lpstr>КПК1517370!Область_печати</vt:lpstr>
      <vt:lpstr>КПК1517461!Область_печати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2021-10-21T13:58:38Z</cp:lastPrinted>
  <dcterms:created xsi:type="dcterms:W3CDTF">2016-08-10T10:53:25Z</dcterms:created>
  <dcterms:modified xsi:type="dcterms:W3CDTF">2020-01-17T07:38:51Z</dcterms:modified>
</cp:coreProperties>
</file>